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2.VIGENCIA 2025\EstadosCartera_2025\"/>
    </mc:Choice>
  </mc:AlternateContent>
  <xr:revisionPtr revIDLastSave="0" documentId="13_ncr:1_{D86466EA-D45D-4491-8740-13326BE91F0B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Enero_2025" sheetId="23" r:id="rId1"/>
    <sheet name="2024-2025" sheetId="25" r:id="rId2"/>
  </sheets>
  <definedNames>
    <definedName name="_xlnm._FilterDatabase" localSheetId="1" hidden="1">'2024-2025'!$B$5:$F$337</definedName>
    <definedName name="_xlnm._FilterDatabase" localSheetId="0" hidden="1">Enero_2025!$A$6:$S$302</definedName>
    <definedName name="_xlnm.Print_Titles" localSheetId="0">Enero_2025!$6:$6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8" i="23" l="1"/>
  <c r="G228" i="23"/>
  <c r="I228" i="23"/>
  <c r="J228" i="23"/>
  <c r="K228" i="23"/>
  <c r="L228" i="23"/>
  <c r="M228" i="23"/>
  <c r="N228" i="23"/>
  <c r="O228" i="23"/>
  <c r="P228" i="23"/>
  <c r="E228" i="23"/>
  <c r="P302" i="23"/>
  <c r="O302" i="23"/>
  <c r="N302" i="23"/>
  <c r="M302" i="23"/>
  <c r="L302" i="23"/>
  <c r="K302" i="23"/>
  <c r="J302" i="23"/>
  <c r="I302" i="23"/>
  <c r="G302" i="23"/>
  <c r="F302" i="23"/>
  <c r="E302" i="23"/>
  <c r="P269" i="23"/>
  <c r="O269" i="23"/>
  <c r="N269" i="23"/>
  <c r="M269" i="23"/>
  <c r="L269" i="23"/>
  <c r="K269" i="23"/>
  <c r="J269" i="23"/>
  <c r="I269" i="23"/>
  <c r="G269" i="23"/>
  <c r="F269" i="23"/>
  <c r="E269" i="23"/>
  <c r="P267" i="23"/>
  <c r="O267" i="23"/>
  <c r="N267" i="23"/>
  <c r="M267" i="23"/>
  <c r="L267" i="23"/>
  <c r="K267" i="23"/>
  <c r="J267" i="23"/>
  <c r="I267" i="23"/>
  <c r="G267" i="23"/>
  <c r="F267" i="23"/>
  <c r="E267" i="23"/>
  <c r="P247" i="23"/>
  <c r="O247" i="23"/>
  <c r="N247" i="23"/>
  <c r="M247" i="23"/>
  <c r="L247" i="23"/>
  <c r="K247" i="23"/>
  <c r="J247" i="23"/>
  <c r="I247" i="23"/>
  <c r="G247" i="23"/>
  <c r="F247" i="23"/>
  <c r="E247" i="23"/>
  <c r="P236" i="23"/>
  <c r="O236" i="23"/>
  <c r="N236" i="23"/>
  <c r="M236" i="23"/>
  <c r="L236" i="23"/>
  <c r="K236" i="23"/>
  <c r="J236" i="23"/>
  <c r="I236" i="23"/>
  <c r="G236" i="23"/>
  <c r="F236" i="23"/>
  <c r="E236" i="23"/>
  <c r="P234" i="23"/>
  <c r="O234" i="23"/>
  <c r="N234" i="23"/>
  <c r="M234" i="23"/>
  <c r="L234" i="23"/>
  <c r="K234" i="23"/>
  <c r="J234" i="23"/>
  <c r="I234" i="23"/>
  <c r="G234" i="23"/>
  <c r="F234" i="23"/>
  <c r="E234" i="23"/>
  <c r="P189" i="23"/>
  <c r="O189" i="23"/>
  <c r="N189" i="23"/>
  <c r="M189" i="23"/>
  <c r="L189" i="23"/>
  <c r="K189" i="23"/>
  <c r="J189" i="23"/>
  <c r="I189" i="23"/>
  <c r="G189" i="23"/>
  <c r="F189" i="23"/>
  <c r="E189" i="23"/>
  <c r="P184" i="23"/>
  <c r="O184" i="23"/>
  <c r="N184" i="23"/>
  <c r="M184" i="23"/>
  <c r="L184" i="23"/>
  <c r="K184" i="23"/>
  <c r="J184" i="23"/>
  <c r="I184" i="23"/>
  <c r="G184" i="23"/>
  <c r="F184" i="23"/>
  <c r="E184" i="23"/>
  <c r="P164" i="23"/>
  <c r="O164" i="23"/>
  <c r="N164" i="23"/>
  <c r="M164" i="23"/>
  <c r="L164" i="23"/>
  <c r="K164" i="23"/>
  <c r="J164" i="23"/>
  <c r="I164" i="23"/>
  <c r="G164" i="23"/>
  <c r="F164" i="23"/>
  <c r="E164" i="23"/>
  <c r="P162" i="23"/>
  <c r="O162" i="23"/>
  <c r="N162" i="23"/>
  <c r="M162" i="23"/>
  <c r="L162" i="23"/>
  <c r="K162" i="23"/>
  <c r="J162" i="23"/>
  <c r="I162" i="23"/>
  <c r="G162" i="23"/>
  <c r="F162" i="23"/>
  <c r="E162" i="23"/>
  <c r="P160" i="23"/>
  <c r="O160" i="23"/>
  <c r="N160" i="23"/>
  <c r="M160" i="23"/>
  <c r="L160" i="23"/>
  <c r="K160" i="23"/>
  <c r="J160" i="23"/>
  <c r="I160" i="23"/>
  <c r="G160" i="23"/>
  <c r="F160" i="23"/>
  <c r="E160" i="23"/>
  <c r="P158" i="23"/>
  <c r="O158" i="23"/>
  <c r="N158" i="23"/>
  <c r="M158" i="23"/>
  <c r="L158" i="23"/>
  <c r="K158" i="23"/>
  <c r="J158" i="23"/>
  <c r="I158" i="23"/>
  <c r="G158" i="23"/>
  <c r="F158" i="23"/>
  <c r="E158" i="23"/>
  <c r="P156" i="23"/>
  <c r="O156" i="23"/>
  <c r="N156" i="23"/>
  <c r="M156" i="23"/>
  <c r="L156" i="23"/>
  <c r="K156" i="23"/>
  <c r="J156" i="23"/>
  <c r="I156" i="23"/>
  <c r="G156" i="23"/>
  <c r="F156" i="23"/>
  <c r="E156" i="23"/>
  <c r="P154" i="23"/>
  <c r="O154" i="23"/>
  <c r="N154" i="23"/>
  <c r="M154" i="23"/>
  <c r="L154" i="23"/>
  <c r="K154" i="23"/>
  <c r="J154" i="23"/>
  <c r="I154" i="23"/>
  <c r="G154" i="23"/>
  <c r="F154" i="23"/>
  <c r="E154" i="23"/>
  <c r="P135" i="23"/>
  <c r="O135" i="23"/>
  <c r="N135" i="23"/>
  <c r="M135" i="23"/>
  <c r="L135" i="23"/>
  <c r="K135" i="23"/>
  <c r="J135" i="23"/>
  <c r="I135" i="23"/>
  <c r="G135" i="23"/>
  <c r="F135" i="23"/>
  <c r="E135" i="23"/>
  <c r="P84" i="23"/>
  <c r="O84" i="23"/>
  <c r="N84" i="23"/>
  <c r="M84" i="23"/>
  <c r="L84" i="23"/>
  <c r="K84" i="23"/>
  <c r="J84" i="23"/>
  <c r="I84" i="23"/>
  <c r="G84" i="23"/>
  <c r="F84" i="23"/>
  <c r="E84" i="23"/>
  <c r="P81" i="23"/>
  <c r="O81" i="23"/>
  <c r="N81" i="23"/>
  <c r="M81" i="23"/>
  <c r="L81" i="23"/>
  <c r="K81" i="23"/>
  <c r="J81" i="23"/>
  <c r="I81" i="23"/>
  <c r="G81" i="23"/>
  <c r="F81" i="23"/>
  <c r="E81" i="23"/>
  <c r="P63" i="23"/>
  <c r="O63" i="23"/>
  <c r="N63" i="23"/>
  <c r="M63" i="23"/>
  <c r="L63" i="23"/>
  <c r="K63" i="23"/>
  <c r="J63" i="23"/>
  <c r="I63" i="23"/>
  <c r="G63" i="23"/>
  <c r="F63" i="23"/>
  <c r="E63" i="23"/>
  <c r="P34" i="23"/>
  <c r="O34" i="23"/>
  <c r="N34" i="23"/>
  <c r="M34" i="23"/>
  <c r="L34" i="23"/>
  <c r="K34" i="23"/>
  <c r="J34" i="23"/>
  <c r="I34" i="23"/>
  <c r="G34" i="23"/>
  <c r="F34" i="23"/>
  <c r="E34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G340" i="25"/>
  <c r="F337" i="25"/>
  <c r="E337" i="25"/>
  <c r="F302" i="25"/>
  <c r="E302" i="25"/>
  <c r="F300" i="25"/>
  <c r="E300" i="25"/>
  <c r="F277" i="25"/>
  <c r="E277" i="25"/>
  <c r="F265" i="25"/>
  <c r="E265" i="25"/>
  <c r="F263" i="25"/>
  <c r="E263" i="25"/>
  <c r="F253" i="25"/>
  <c r="E253" i="25"/>
  <c r="F232" i="25"/>
  <c r="E232" i="25"/>
  <c r="F229" i="25"/>
  <c r="E229" i="25"/>
  <c r="F212" i="25"/>
  <c r="E212" i="25"/>
  <c r="F210" i="25"/>
  <c r="E210" i="25"/>
  <c r="F205" i="25"/>
  <c r="E205" i="25"/>
  <c r="F180" i="25"/>
  <c r="E180" i="25"/>
  <c r="F176" i="25"/>
  <c r="E176" i="25"/>
  <c r="F174" i="25"/>
  <c r="E174" i="25"/>
  <c r="F172" i="25"/>
  <c r="E172" i="25"/>
  <c r="F170" i="25"/>
  <c r="E170" i="25"/>
  <c r="F168" i="25"/>
  <c r="E168" i="25"/>
  <c r="F140" i="25"/>
  <c r="E140" i="25"/>
  <c r="F88" i="25"/>
  <c r="E88" i="25"/>
  <c r="F85" i="25"/>
  <c r="E85" i="25"/>
  <c r="F68" i="25"/>
  <c r="E68" i="25"/>
  <c r="F36" i="25"/>
  <c r="E36" i="25"/>
  <c r="F32" i="25"/>
  <c r="E32" i="25"/>
  <c r="F21" i="25"/>
  <c r="E21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2" i="25"/>
  <c r="G23" i="25"/>
  <c r="G24" i="25"/>
  <c r="G25" i="25"/>
  <c r="G26" i="25"/>
  <c r="G27" i="25"/>
  <c r="G28" i="25"/>
  <c r="G29" i="25"/>
  <c r="G30" i="25"/>
  <c r="G31" i="25"/>
  <c r="G33" i="25"/>
  <c r="G34" i="25"/>
  <c r="G35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6" i="25"/>
  <c r="G88" i="25" s="1"/>
  <c r="G87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9" i="25"/>
  <c r="G170" i="25" s="1"/>
  <c r="G171" i="25"/>
  <c r="G172" i="25" s="1"/>
  <c r="G173" i="25"/>
  <c r="G174" i="25" s="1"/>
  <c r="G175" i="25"/>
  <c r="G176" i="25" s="1"/>
  <c r="G177" i="25"/>
  <c r="G178" i="25"/>
  <c r="G179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6" i="25"/>
  <c r="G207" i="25"/>
  <c r="G208" i="25"/>
  <c r="G209" i="25"/>
  <c r="G211" i="25"/>
  <c r="G212" i="25" s="1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30" i="25"/>
  <c r="G232" i="25" s="1"/>
  <c r="G231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4" i="25"/>
  <c r="G255" i="25"/>
  <c r="G256" i="25"/>
  <c r="G257" i="25"/>
  <c r="G258" i="25"/>
  <c r="G259" i="25"/>
  <c r="G260" i="25"/>
  <c r="G261" i="25"/>
  <c r="G262" i="25"/>
  <c r="G264" i="25"/>
  <c r="G265" i="25" s="1"/>
  <c r="G266" i="25"/>
  <c r="G267" i="25"/>
  <c r="G268" i="25"/>
  <c r="G269" i="25"/>
  <c r="G270" i="25"/>
  <c r="G271" i="25"/>
  <c r="G272" i="25"/>
  <c r="G273" i="25"/>
  <c r="G274" i="25"/>
  <c r="G275" i="25"/>
  <c r="G276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1" i="25"/>
  <c r="G302" i="25" s="1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336" i="25"/>
  <c r="G6" i="25"/>
  <c r="G21" i="25" l="1"/>
  <c r="I303" i="23"/>
  <c r="M303" i="23"/>
  <c r="M316" i="23" s="1"/>
  <c r="E303" i="23"/>
  <c r="E316" i="23" s="1"/>
  <c r="J303" i="23"/>
  <c r="J316" i="23" s="1"/>
  <c r="N303" i="23"/>
  <c r="F303" i="23"/>
  <c r="F316" i="23" s="1"/>
  <c r="K303" i="23"/>
  <c r="K316" i="23" s="1"/>
  <c r="O303" i="23"/>
  <c r="O316" i="23" s="1"/>
  <c r="G303" i="23"/>
  <c r="G316" i="23" s="1"/>
  <c r="L303" i="23"/>
  <c r="L316" i="23" s="1"/>
  <c r="P303" i="23"/>
  <c r="P316" i="23" s="1"/>
  <c r="G277" i="25"/>
  <c r="G229" i="25"/>
  <c r="G180" i="25"/>
  <c r="G85" i="25"/>
  <c r="G32" i="25"/>
  <c r="G300" i="25"/>
  <c r="G210" i="25"/>
  <c r="G205" i="25"/>
  <c r="G337" i="25"/>
  <c r="G253" i="25"/>
  <c r="G140" i="25"/>
  <c r="G36" i="25"/>
  <c r="G263" i="25"/>
  <c r="G168" i="25"/>
  <c r="G68" i="25"/>
  <c r="E338" i="25"/>
  <c r="E342" i="25" s="1"/>
  <c r="F338" i="25"/>
  <c r="F342" i="25" s="1"/>
  <c r="P314" i="23"/>
  <c r="O314" i="23"/>
  <c r="N314" i="23"/>
  <c r="M314" i="23"/>
  <c r="L314" i="23"/>
  <c r="K314" i="23"/>
  <c r="J314" i="23"/>
  <c r="I314" i="23"/>
  <c r="H314" i="23"/>
  <c r="G314" i="23"/>
  <c r="F314" i="23"/>
  <c r="E314" i="23"/>
  <c r="Q313" i="23"/>
  <c r="Q312" i="23"/>
  <c r="Q311" i="23"/>
  <c r="Q310" i="23"/>
  <c r="Q309" i="23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9" i="23"/>
  <c r="Q289" i="23" s="1"/>
  <c r="H288" i="23"/>
  <c r="Q288" i="23" s="1"/>
  <c r="H287" i="23"/>
  <c r="Q287" i="23" s="1"/>
  <c r="H286" i="23"/>
  <c r="H285" i="23"/>
  <c r="H284" i="23"/>
  <c r="Q284" i="23" s="1"/>
  <c r="H283" i="23"/>
  <c r="Q283" i="23" s="1"/>
  <c r="H282" i="23"/>
  <c r="H281" i="23"/>
  <c r="H280" i="23"/>
  <c r="Q280" i="23" s="1"/>
  <c r="H279" i="23"/>
  <c r="H278" i="23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H268" i="23"/>
  <c r="H269" i="23" s="1"/>
  <c r="H266" i="23"/>
  <c r="Q266" i="23" s="1"/>
  <c r="H265" i="23"/>
  <c r="H264" i="23"/>
  <c r="Q264" i="23" s="1"/>
  <c r="H263" i="23"/>
  <c r="Q263" i="23" s="1"/>
  <c r="H262" i="23"/>
  <c r="Q262" i="23" s="1"/>
  <c r="H261" i="23"/>
  <c r="H260" i="23"/>
  <c r="Q260" i="23" s="1"/>
  <c r="H259" i="23"/>
  <c r="Q259" i="23" s="1"/>
  <c r="H258" i="23"/>
  <c r="H257" i="23"/>
  <c r="Q257" i="23" s="1"/>
  <c r="H256" i="23"/>
  <c r="Q256" i="23" s="1"/>
  <c r="H255" i="23"/>
  <c r="Q255" i="23" s="1"/>
  <c r="H254" i="23"/>
  <c r="H253" i="23"/>
  <c r="H252" i="23"/>
  <c r="H251" i="23"/>
  <c r="H250" i="23"/>
  <c r="H249" i="23"/>
  <c r="H248" i="23"/>
  <c r="H246" i="23"/>
  <c r="H245" i="23"/>
  <c r="Q245" i="23" s="1"/>
  <c r="H244" i="23"/>
  <c r="H243" i="23"/>
  <c r="Q243" i="23" s="1"/>
  <c r="H242" i="23"/>
  <c r="Q242" i="23" s="1"/>
  <c r="H241" i="23"/>
  <c r="Q241" i="23" s="1"/>
  <c r="H240" i="23"/>
  <c r="Q240" i="23" s="1"/>
  <c r="H239" i="23"/>
  <c r="H238" i="23"/>
  <c r="Q238" i="23" s="1"/>
  <c r="H237" i="23"/>
  <c r="H235" i="23"/>
  <c r="H233" i="23"/>
  <c r="Q233" i="23" s="1"/>
  <c r="H232" i="23"/>
  <c r="Q232" i="23" s="1"/>
  <c r="H231" i="23"/>
  <c r="Q231" i="23" s="1"/>
  <c r="H230" i="23"/>
  <c r="Q230" i="23" s="1"/>
  <c r="H229" i="23"/>
  <c r="H227" i="23"/>
  <c r="H226" i="23"/>
  <c r="H225" i="23"/>
  <c r="H224" i="23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H215" i="23"/>
  <c r="Q215" i="23" s="1"/>
  <c r="H214" i="23"/>
  <c r="H213" i="23"/>
  <c r="Q213" i="23" s="1"/>
  <c r="H212" i="23"/>
  <c r="H211" i="23"/>
  <c r="H208" i="23"/>
  <c r="H207" i="23"/>
  <c r="H206" i="23"/>
  <c r="H205" i="23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H197" i="23"/>
  <c r="H196" i="23"/>
  <c r="Q196" i="23" s="1"/>
  <c r="H195" i="23"/>
  <c r="Q195" i="23" s="1"/>
  <c r="H194" i="23"/>
  <c r="Q194" i="23" s="1"/>
  <c r="H210" i="23"/>
  <c r="H193" i="23"/>
  <c r="H192" i="23"/>
  <c r="Q192" i="23" s="1"/>
  <c r="H191" i="23"/>
  <c r="H190" i="23"/>
  <c r="H228" i="23" s="1"/>
  <c r="H188" i="23"/>
  <c r="Q188" i="23" s="1"/>
  <c r="H187" i="23"/>
  <c r="Q187" i="23" s="1"/>
  <c r="H186" i="23"/>
  <c r="Q186" i="23" s="1"/>
  <c r="H185" i="23"/>
  <c r="H209" i="23"/>
  <c r="H183" i="23"/>
  <c r="H182" i="23"/>
  <c r="H181" i="23"/>
  <c r="H180" i="23"/>
  <c r="H179" i="23"/>
  <c r="H178" i="23"/>
  <c r="H177" i="23"/>
  <c r="H176" i="23"/>
  <c r="H175" i="23"/>
  <c r="Q175" i="23" s="1"/>
  <c r="H174" i="23"/>
  <c r="Q174" i="23" s="1"/>
  <c r="H173" i="23"/>
  <c r="Q173" i="23" s="1"/>
  <c r="H172" i="23"/>
  <c r="Q172" i="23" s="1"/>
  <c r="H171" i="23"/>
  <c r="Q171" i="23" s="1"/>
  <c r="H170" i="23"/>
  <c r="H169" i="23"/>
  <c r="Q169" i="23" s="1"/>
  <c r="H168" i="23"/>
  <c r="Q168" i="23" s="1"/>
  <c r="H167" i="23"/>
  <c r="H166" i="23"/>
  <c r="H165" i="23"/>
  <c r="H163" i="23"/>
  <c r="H164" i="23" s="1"/>
  <c r="H161" i="23"/>
  <c r="H162" i="23" s="1"/>
  <c r="H159" i="23"/>
  <c r="H157" i="23"/>
  <c r="H155" i="23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H138" i="23"/>
  <c r="Q138" i="23" s="1"/>
  <c r="H137" i="23"/>
  <c r="H136" i="23"/>
  <c r="H134" i="23"/>
  <c r="H133" i="23"/>
  <c r="Q133" i="23" s="1"/>
  <c r="H132" i="23"/>
  <c r="Q132" i="23" s="1"/>
  <c r="H131" i="23"/>
  <c r="Q131" i="23" s="1"/>
  <c r="H130" i="23"/>
  <c r="Q130" i="23" s="1"/>
  <c r="H129" i="23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H83" i="23"/>
  <c r="H82" i="23"/>
  <c r="H80" i="23"/>
  <c r="H79" i="23"/>
  <c r="Q79" i="23" s="1"/>
  <c r="H78" i="23"/>
  <c r="H77" i="23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Q66" i="23" s="1"/>
  <c r="H65" i="23"/>
  <c r="Q65" i="23" s="1"/>
  <c r="H64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H35" i="23"/>
  <c r="H33" i="23"/>
  <c r="H32" i="23"/>
  <c r="H31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I316" i="23" l="1"/>
  <c r="N316" i="23"/>
  <c r="H302" i="23"/>
  <c r="H267" i="23"/>
  <c r="Q237" i="23"/>
  <c r="H247" i="23"/>
  <c r="Q235" i="23"/>
  <c r="Q236" i="23" s="1"/>
  <c r="H236" i="23"/>
  <c r="H234" i="23"/>
  <c r="Q191" i="23"/>
  <c r="Q190" i="23"/>
  <c r="Q185" i="23"/>
  <c r="Q189" i="23" s="1"/>
  <c r="H189" i="23"/>
  <c r="H184" i="23"/>
  <c r="Q159" i="23"/>
  <c r="Q160" i="23" s="1"/>
  <c r="H160" i="23"/>
  <c r="Q157" i="23"/>
  <c r="Q158" i="23" s="1"/>
  <c r="H158" i="23"/>
  <c r="Q155" i="23"/>
  <c r="Q156" i="23" s="1"/>
  <c r="H156" i="23"/>
  <c r="Q136" i="23"/>
  <c r="H154" i="23"/>
  <c r="Q85" i="23"/>
  <c r="H135" i="23"/>
  <c r="H81" i="23"/>
  <c r="Q82" i="23"/>
  <c r="H84" i="23"/>
  <c r="Q35" i="23"/>
  <c r="H63" i="23"/>
  <c r="H30" i="23"/>
  <c r="H34" i="23"/>
  <c r="H20" i="23"/>
  <c r="G338" i="25"/>
  <c r="G342" i="25" s="1"/>
  <c r="Q279" i="23"/>
  <c r="Q278" i="23"/>
  <c r="Q258" i="23"/>
  <c r="Q246" i="23"/>
  <c r="Q239" i="23"/>
  <c r="Q216" i="23"/>
  <c r="Q214" i="23"/>
  <c r="Q198" i="23"/>
  <c r="Q197" i="23"/>
  <c r="Q193" i="23"/>
  <c r="Q170" i="23"/>
  <c r="Q167" i="23"/>
  <c r="Q166" i="23"/>
  <c r="Q165" i="23"/>
  <c r="Q163" i="23"/>
  <c r="Q164" i="23" s="1"/>
  <c r="Q161" i="23"/>
  <c r="Q162" i="23" s="1"/>
  <c r="Q129" i="23"/>
  <c r="Q77" i="23"/>
  <c r="Q67" i="23"/>
  <c r="Q36" i="23"/>
  <c r="Q22" i="23"/>
  <c r="Q7" i="23"/>
  <c r="Q210" i="23"/>
  <c r="Q292" i="23"/>
  <c r="Q227" i="23"/>
  <c r="Q139" i="23"/>
  <c r="Q83" i="23"/>
  <c r="Q209" i="23"/>
  <c r="Q268" i="23"/>
  <c r="Q269" i="23" s="1"/>
  <c r="Q224" i="23"/>
  <c r="Q176" i="23"/>
  <c r="Q291" i="23"/>
  <c r="Q290" i="23"/>
  <c r="Q270" i="23"/>
  <c r="Q254" i="23"/>
  <c r="Q253" i="23"/>
  <c r="Q207" i="23"/>
  <c r="Q64" i="23"/>
  <c r="Q33" i="23"/>
  <c r="Q282" i="23"/>
  <c r="Q281" i="23"/>
  <c r="Q261" i="23"/>
  <c r="Q250" i="23"/>
  <c r="Q249" i="23"/>
  <c r="Q244" i="23"/>
  <c r="Q225" i="23"/>
  <c r="Q208" i="23"/>
  <c r="Q205" i="23"/>
  <c r="Q178" i="23"/>
  <c r="Q177" i="23"/>
  <c r="Q134" i="23"/>
  <c r="Q76" i="23"/>
  <c r="Q61" i="23"/>
  <c r="Q286" i="23"/>
  <c r="Q285" i="23"/>
  <c r="Q265" i="23"/>
  <c r="Q252" i="23"/>
  <c r="Q251" i="23"/>
  <c r="Q248" i="23"/>
  <c r="Q229" i="23"/>
  <c r="Q234" i="23" s="1"/>
  <c r="Q226" i="23"/>
  <c r="Q212" i="23"/>
  <c r="Q211" i="23"/>
  <c r="Q206" i="23"/>
  <c r="Q183" i="23"/>
  <c r="Q182" i="23"/>
  <c r="Q181" i="23"/>
  <c r="Q180" i="23"/>
  <c r="Q179" i="23"/>
  <c r="Q137" i="23"/>
  <c r="Q78" i="23"/>
  <c r="Q62" i="23"/>
  <c r="Q32" i="23"/>
  <c r="Q314" i="23"/>
  <c r="Q80" i="23"/>
  <c r="Q31" i="23"/>
  <c r="Q8" i="23"/>
  <c r="Q21" i="23"/>
  <c r="Q228" i="23" l="1"/>
  <c r="H303" i="23"/>
  <c r="H316" i="23" s="1"/>
  <c r="Q302" i="23"/>
  <c r="Q267" i="23"/>
  <c r="Q247" i="23"/>
  <c r="Q184" i="23"/>
  <c r="Q30" i="23"/>
  <c r="Q154" i="23"/>
  <c r="Q135" i="23"/>
  <c r="Q63" i="23"/>
  <c r="Q84" i="23"/>
  <c r="Q81" i="23"/>
  <c r="Q34" i="23"/>
  <c r="Q20" i="23"/>
  <c r="Q303" i="23" l="1"/>
  <c r="Q316" i="23" s="1"/>
</calcChain>
</file>

<file path=xl/sharedStrings.xml><?xml version="1.0" encoding="utf-8"?>
<sst xmlns="http://schemas.openxmlformats.org/spreadsheetml/2006/main" count="1279" uniqueCount="333">
  <si>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</si>
  <si>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</si>
  <si>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</si>
  <si>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</si>
  <si>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</si>
  <si>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</si>
  <si>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</si>
  <si>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</si>
  <si>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</si>
  <si>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</si>
  <si>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</si>
  <si>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</si>
  <si>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</si>
  <si>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</si>
  <si>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</si>
  <si>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</si>
  <si>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</si>
  <si>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</si>
  <si>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</si>
  <si>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</si>
  <si>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</si>
  <si>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</si>
  <si>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</si>
  <si>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</si>
  <si>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</si>
  <si>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</si>
  <si>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</si>
  <si>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</si>
  <si>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</si>
  <si>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</si>
  <si>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</si>
  <si>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</si>
  <si>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</si>
  <si>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</si>
  <si>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</si>
  <si>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FUNDACION OFTALMOLOGICA DE SANTANDER - FOSCAL</t>
  </si>
  <si>
    <t>DEPARTAMENTO ADMINISTRATIVO DE SALUD DE CORDO</t>
  </si>
  <si>
    <t>MUNICIPIO DE SAN JOSE DE CUCUTA</t>
  </si>
  <si>
    <t>EMCOSALUD GRUPO EMPRESARIAL</t>
  </si>
  <si>
    <t>SERVICIOS MEDICOS INTEGRALES DE SALUD SAS</t>
  </si>
  <si>
    <t>MEDICOS ASOCIADOS S.A.</t>
  </si>
  <si>
    <t>FIDUCIARIA LA PREVISORA S.A. Y/O FIDUPREVISORA S A</t>
  </si>
  <si>
    <t>Convenios Interadministrativos</t>
  </si>
  <si>
    <t>ALCALDIA MUNICIPAL DE ACEVEDO HUILA</t>
  </si>
  <si>
    <t>Liquidada/Subsidiado</t>
  </si>
  <si>
    <t>Liquidada/Contributivo</t>
  </si>
  <si>
    <t>MUNICIPIO DE MARINILLA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</si>
  <si>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</si>
  <si>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</si>
  <si>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</si>
  <si>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</si>
  <si>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</si>
  <si>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</si>
  <si>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</si>
  <si>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</si>
  <si>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</si>
  <si>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</si>
  <si>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</si>
  <si>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</si>
  <si>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</si>
  <si>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</si>
  <si>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</si>
  <si>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</si>
  <si>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</si>
  <si>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</si>
  <si>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</si>
  <si>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</si>
  <si>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</si>
  <si>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</si>
  <si>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</si>
  <si>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</si>
  <si>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</si>
  <si>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MUNICIPIO TIMANA HUILA</t>
  </si>
  <si>
    <t>MUNICIPIO COLOMBIA HUILA</t>
  </si>
  <si>
    <t>MUNICIPIO SANTA MARIA (HUILA)</t>
  </si>
  <si>
    <t>Total general</t>
  </si>
  <si>
    <t>Profesional Administrativo Cartera y Glosas</t>
  </si>
  <si>
    <t>Lider Cartera y Glosas</t>
  </si>
  <si>
    <t>MARCELA VIZCAINO BEJARANO</t>
  </si>
  <si>
    <t>MUNICIPIO DE PLANADAS</t>
  </si>
  <si>
    <t>MUNICIPIO DE CARACOLÍ (ANTIOQUIA)</t>
  </si>
  <si>
    <t>HOSPITAL SAN IGNACIO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</si>
  <si>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</si>
  <si>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</si>
  <si>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</si>
  <si>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</si>
  <si>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</si>
  <si>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</si>
  <si>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</si>
  <si>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</si>
  <si>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</si>
  <si>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</si>
  <si>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MUNICIPIO DE PEREIRA- SECRETARIA DE SALUD DE PEREIRA (RISARALDA)</t>
  </si>
  <si>
    <t>ESCUELA DE SALUD SAN PEDRO CLAVER</t>
  </si>
  <si>
    <t>OTROS DEURDORES DIFERENTES A VSS</t>
  </si>
  <si>
    <t>SEGUROS DE VIDA ALFA S.A. VIDALFA S.A.</t>
  </si>
  <si>
    <t>UNIVERSIDAD  ANTONIO NARINO</t>
  </si>
  <si>
    <t>otros</t>
  </si>
  <si>
    <t>CRUZ ROJA COLOMBIANA SECCIONAL CUNDINAMARCA Y BOGOTA</t>
  </si>
  <si>
    <t>Total otros</t>
  </si>
  <si>
    <t>PONTIFICIA  UNIVERSIDAD JAVERIANA</t>
  </si>
  <si>
    <t>FONDO ASISTENCIAL DEL MAGISTERIO DEL CAQUETA LIMITADA  FAMAC LTDA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</si>
  <si>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</si>
  <si>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</si>
  <si>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</si>
  <si>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</si>
  <si>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</si>
  <si>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YOJAN SEBASTIAN SANABRIA SAAVEDRA</t>
  </si>
  <si>
    <t>COL10839154951</t>
  </si>
  <si>
    <t>HIJA DE OMAIRA  BOCANEGRA TIQUE</t>
  </si>
  <si>
    <t>CORPORACION UNIVERSIDAD DEL SINU ELIAS BECHARA ZAINUM</t>
  </si>
  <si>
    <t>FFDS-EXTRANJEROS</t>
  </si>
  <si>
    <t>BRIAN EDUARDO PRIETO HERNANDEZ</t>
  </si>
  <si>
    <t>VEN18701694</t>
  </si>
  <si>
    <t>ADRIAN ARTURO HERNANDEZ MORALES</t>
  </si>
  <si>
    <t>SERVICIO NACIONAL DE APRENDIZAJE</t>
  </si>
  <si>
    <t>EMPRESA NACIONAL PROMOTORA DEL DESARROLLO TERRITORIAL- ENTERRITORIO</t>
  </si>
  <si>
    <t>AGENCIA DISTRITAL PARA LA EDUCACION SUPERIOR, LA CIENCIA Y LA TECNOLOGÍA "ATENEA""</t>
  </si>
  <si>
    <t>HERMES  QUIMBAYO MONCALEANO</t>
  </si>
  <si>
    <t>EYVER MATIAS MOSQUERA CORREA</t>
  </si>
  <si>
    <t>JHON WILMER MARTINEZ RUIZ</t>
  </si>
  <si>
    <t>Total FFDS-EXTRANJEROS</t>
  </si>
  <si>
    <t>ENERO DE 2025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</si>
  <si>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</si>
  <si>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</si>
  <si>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</si>
  <si>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</si>
  <si>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</si>
  <si>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</si>
  <si>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</si>
  <si>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</si>
  <si>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</si>
  <si>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</si>
  <si>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</si>
  <si>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</si>
  <si>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 xml:space="preserve">ADMINISTRADORA DE RECURS DEL SGSSS-ADRES DE RECURS DEL SGSSS-ADRES </t>
  </si>
  <si>
    <t>JEFFERSON DAVID CARO PEREZ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</si>
  <si>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</si>
  <si>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</si>
  <si>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</si>
  <si>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</si>
  <si>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</si>
  <si>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</si>
  <si>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</si>
  <si>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</si>
  <si>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</si>
  <si>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>GLADYS  ZAPATA SANCHEZ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</si>
  <si>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</si>
  <si>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</si>
  <si>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</si>
  <si>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</si>
  <si>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</si>
  <si>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</si>
  <si>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</si>
  <si>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</si>
  <si>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</si>
  <si>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</si>
  <si>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</si>
  <si>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</si>
  <si>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</si>
  <si>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</si>
  <si>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</si>
  <si>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</si>
  <si>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</si>
  <si>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</si>
  <si>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</si>
  <si>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</si>
  <si>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</si>
  <si>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</si>
  <si>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</si>
  <si>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</si>
  <si>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</si>
  <si>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</si>
  <si>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INSTITUTO DE FORMACION E INVESTIGACION TECNICA S.A.S.   </t>
  </si>
  <si>
    <t xml:space="preserve">ESCUELA DE CAPACITACION COLOMBIA FUNCA   </t>
  </si>
  <si>
    <t xml:space="preserve">CORPORACION EDUCATIVA ARKOS   </t>
  </si>
  <si>
    <t xml:space="preserve">CORPORACION IBEROAMERICANA DE ESTUDIOS CIES   </t>
  </si>
  <si>
    <t xml:space="preserve">UNIVERSIDAD DE LOS ANDES   </t>
  </si>
  <si>
    <t xml:space="preserve">COLEGIOMAYOR DE NUESTRA SENORA DEL ROSARIO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</si>
  <si>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</si>
  <si>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</si>
  <si>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</si>
  <si>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</si>
  <si>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</si>
  <si>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</si>
  <si>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</si>
  <si>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</si>
  <si>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</si>
  <si>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</si>
  <si>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</si>
  <si>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</si>
  <si>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</si>
  <si>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</si>
  <si>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</si>
  <si>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</si>
  <si>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</si>
  <si>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</si>
  <si>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</si>
  <si>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</si>
  <si>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</si>
  <si>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</si>
  <si>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</si>
  <si>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</si>
  <si>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</si>
  <si>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</si>
  <si>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</si>
  <si>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</si>
  <si>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</si>
  <si>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</si>
  <si>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</si>
  <si>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</si>
  <si>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</si>
  <si>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</si>
  <si>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</si>
  <si>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</si>
  <si>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</si>
  <si>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</si>
  <si>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</si>
  <si>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</si>
  <si>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</si>
  <si>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</si>
  <si>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</si>
  <si>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</si>
  <si>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</si>
  <si>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</si>
  <si>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</si>
  <si>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</si>
  <si>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</si>
  <si>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</si>
  <si>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</si>
  <si>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</si>
  <si>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</si>
  <si>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</si>
  <si>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</si>
  <si>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</si>
  <si>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</si>
  <si>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</si>
  <si>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</si>
  <si>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</si>
  <si>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</si>
  <si>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</si>
  <si>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</si>
  <si>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</si>
  <si>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</si>
  <si>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</si>
  <si>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</si>
  <si>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</si>
  <si>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</si>
  <si>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</si>
  <si>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</si>
  <si>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</si>
  <si>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</si>
  <si>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</si>
  <si>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</si>
  <si>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ADMINISTRADORA COUNTRY S.A.   </t>
  </si>
  <si>
    <t xml:space="preserve">COLOMBIANA DE TRASPLANTES S.A.S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</si>
  <si>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</si>
  <si>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</si>
  <si>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</si>
  <si>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</si>
  <si>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</si>
  <si>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</si>
  <si>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</si>
  <si>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</si>
  <si>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</si>
  <si>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</si>
  <si>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</si>
  <si>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</si>
  <si>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</si>
  <si>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</si>
  <si>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</si>
  <si>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</si>
  <si>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</si>
  <si>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</si>
  <si>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</si>
  <si>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</si>
  <si>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</si>
  <si>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</si>
  <si>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</si>
  <si>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</si>
  <si>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</si>
  <si>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</si>
  <si>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</si>
  <si>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</si>
  <si>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</si>
  <si>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</si>
  <si>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</si>
  <si>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</si>
  <si>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</si>
  <si>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</si>
  <si>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</si>
  <si>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</si>
  <si>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</si>
  <si>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</si>
  <si>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</si>
  <si>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ORGANIZACION INTERNACIONAL PARA LAS MIGRACIONES O I M   </t>
  </si>
  <si>
    <t xml:space="preserve">EMPRESA DE TRANSPORTE DEL TERCER MILENIO TRANSMILENIO S.A.   </t>
  </si>
  <si>
    <t xml:space="preserve">FONDO NACIONAL DE GESTION  DEL RIESGO DE DESASTRES </t>
  </si>
  <si>
    <t xml:space="preserve">WORLD TRAVEL ASSIST LATAM S. A. S.  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</si>
  <si>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</si>
  <si>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</si>
  <si>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</si>
  <si>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</si>
  <si>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</si>
  <si>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</si>
  <si>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</si>
  <si>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</si>
  <si>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</si>
  <si>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</si>
  <si>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</si>
  <si>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</si>
  <si>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</si>
  <si>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</si>
  <si>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</si>
  <si>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</si>
  <si>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</si>
  <si>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</si>
  <si>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>ROBINSSON  VARGAS BAUTISTA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</si>
  <si>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</si>
  <si>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</si>
  <si>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</si>
  <si>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</si>
  <si>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</si>
  <si>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EDER ANDRES ORTIZ JARAMILLO</t>
  </si>
  <si>
    <t>ENERO_2025</t>
  </si>
  <si>
    <t>Total Liquidada/Capitación</t>
  </si>
  <si>
    <t>Total Liquidada/Contributivo</t>
  </si>
  <si>
    <t>Total Liquidada/IPS Privada</t>
  </si>
  <si>
    <t>Total Liquidada/Subsidiado</t>
  </si>
  <si>
    <t>VARIACION</t>
  </si>
  <si>
    <t>Fecha corte:enero 2025</t>
  </si>
  <si>
    <t>Comparativo saldos cartera vigencia 2024-2025</t>
  </si>
  <si>
    <t>ENERO_2024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</si>
</sst>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7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5" fillId="0" borderId="29" xfId="0" applyNumberFormat="1" applyFont="1" applyBorder="1" applyAlignment="1">
      <alignment vertical="center"/>
    </xf>
    <xf numFmtId="0" fontId="5" fillId="0" borderId="30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vertical="center"/>
    </xf>
    <xf numFmtId="165" fontId="5" fillId="0" borderId="30" xfId="1" applyNumberFormat="1" applyFont="1" applyBorder="1" applyAlignment="1">
      <alignment vertical="center"/>
    </xf>
    <xf numFmtId="165" fontId="5" fillId="0" borderId="31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165" fontId="6" fillId="0" borderId="11" xfId="1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826003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S330"/>
  <sheetViews>
    <sheetView showGridLines="0" tabSelected="1" zoomScaleNormal="100" zoomScalePageLayoutView="98" workbookViewId="0">
      <pane xSplit="1" ySplit="6" topLeftCell="B281" activePane="bottomRight" state="frozen"/>
      <selection pane="topRight"/>
      <selection pane="bottomLeft"/>
      <selection pane="bottomRight" activeCell="A309" sqref="A309"/>
    </sheetView>
  </sheetViews>
  <sheetFormatPr baseColWidth="10" defaultRowHeight="11.25" outlineLevelRow="2" x14ac:dyDescent="0.25"/>
  <cols>
    <col min="1" max="1" width="3.28515625" style="42" customWidth="1"/>
    <col min="2" max="2" width="26.85546875" style="42" customWidth="1"/>
    <col min="3" max="3" width="9.5703125" style="84" bestFit="1" customWidth="1"/>
    <col min="4" max="4" width="61.140625" style="42" customWidth="1"/>
    <col min="5" max="5" width="12.140625" style="72" customWidth="1"/>
    <col min="6" max="6" width="12.7109375" style="72" customWidth="1"/>
    <col min="7" max="8" width="14" style="72" customWidth="1"/>
    <col min="9" max="9" width="16.28515625" style="72" customWidth="1"/>
    <col min="10" max="10" width="14.7109375" style="72" customWidth="1"/>
    <col min="11" max="11" width="15.7109375" style="72" customWidth="1"/>
    <col min="12" max="12" width="16.28515625" style="72" customWidth="1"/>
    <col min="13" max="13" width="18.7109375" style="72" customWidth="1"/>
    <col min="14" max="14" width="15.7109375" style="72" customWidth="1"/>
    <col min="15" max="16" width="15.85546875" style="72" customWidth="1"/>
    <col min="17" max="17" width="17.5703125" style="72" customWidth="1"/>
    <col min="18" max="18" width="13.42578125" style="42" bestFit="1" customWidth="1"/>
    <col min="19" max="19" width="12.5703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123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2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122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3</v>
      </c>
      <c r="C6" s="45" t="s">
        <v>4</v>
      </c>
      <c r="D6" s="46" t="s">
        <v>5</v>
      </c>
      <c r="E6" s="47" t="s">
        <v>6</v>
      </c>
      <c r="F6" s="48" t="s">
        <v>7</v>
      </c>
      <c r="G6" s="48" t="s">
        <v>8</v>
      </c>
      <c r="H6" s="48" t="s">
        <v>9</v>
      </c>
      <c r="I6" s="49" t="s">
        <v>10</v>
      </c>
      <c r="J6" s="48" t="s">
        <v>11</v>
      </c>
      <c r="K6" s="48" t="s">
        <v>12</v>
      </c>
      <c r="L6" s="48" t="s">
        <v>13</v>
      </c>
      <c r="M6" s="48" t="s">
        <v>14</v>
      </c>
      <c r="N6" s="50" t="s">
        <v>15</v>
      </c>
      <c r="O6" s="48" t="s">
        <v>16</v>
      </c>
      <c r="P6" s="48" t="s">
        <v>17</v>
      </c>
      <c r="Q6" s="48" t="s">
        <v>18</v>
      </c>
    </row>
    <row r="7" spans="2:17" outlineLevel="2" x14ac:dyDescent="0.25">
      <c r="B7" s="52" t="s">
        <v>19</v>
      </c>
      <c r="C7" s="53">
        <v>860002180</v>
      </c>
      <c r="D7" s="54" t="s">
        <v>124</v>
      </c>
      <c r="E7" s="55">
        <v>102</v>
      </c>
      <c r="F7" s="55">
        <v>0</v>
      </c>
      <c r="G7" s="55">
        <v>8418140</v>
      </c>
      <c r="H7" s="55">
        <f>+F7+G7</f>
        <v>8418140</v>
      </c>
      <c r="I7" s="55">
        <v>6528281</v>
      </c>
      <c r="J7" s="55">
        <v>4378930</v>
      </c>
      <c r="K7" s="55">
        <v>6438680</v>
      </c>
      <c r="L7" s="55">
        <v>90175724</v>
      </c>
      <c r="M7" s="55">
        <v>18637202</v>
      </c>
      <c r="N7" s="55">
        <v>23579252</v>
      </c>
      <c r="O7" s="55">
        <v>0</v>
      </c>
      <c r="P7" s="55">
        <v>0</v>
      </c>
      <c r="Q7" s="56">
        <f t="shared" ref="Q7:Q19" si="0">SUM(H7:P7)</f>
        <v>158156209</v>
      </c>
    </row>
    <row r="8" spans="2:17" outlineLevel="2" x14ac:dyDescent="0.25">
      <c r="B8" s="57" t="s">
        <v>19</v>
      </c>
      <c r="C8" s="58">
        <v>860002184</v>
      </c>
      <c r="D8" s="59" t="s">
        <v>125</v>
      </c>
      <c r="E8" s="60">
        <v>26</v>
      </c>
      <c r="F8" s="60">
        <v>10165145.710000001</v>
      </c>
      <c r="G8" s="60">
        <v>8354214</v>
      </c>
      <c r="H8" s="60">
        <f t="shared" ref="H8:H75" si="1">+F8+G8</f>
        <v>18519359.710000001</v>
      </c>
      <c r="I8" s="60">
        <v>5831455</v>
      </c>
      <c r="J8" s="60">
        <v>258425</v>
      </c>
      <c r="K8" s="60">
        <v>1743734</v>
      </c>
      <c r="L8" s="60">
        <v>8273354</v>
      </c>
      <c r="M8" s="60">
        <v>0</v>
      </c>
      <c r="N8" s="60">
        <v>19400</v>
      </c>
      <c r="O8" s="60">
        <v>0</v>
      </c>
      <c r="P8" s="60">
        <v>-255357</v>
      </c>
      <c r="Q8" s="61">
        <f t="shared" si="0"/>
        <v>34390370.710000001</v>
      </c>
    </row>
    <row r="9" spans="2:17" outlineLevel="2" x14ac:dyDescent="0.25">
      <c r="B9" s="57" t="s">
        <v>19</v>
      </c>
      <c r="C9" s="58">
        <v>860002400</v>
      </c>
      <c r="D9" s="59" t="s">
        <v>126</v>
      </c>
      <c r="E9" s="60">
        <v>1375</v>
      </c>
      <c r="F9" s="60">
        <v>6536867.29</v>
      </c>
      <c r="G9" s="60">
        <v>74742813</v>
      </c>
      <c r="H9" s="60">
        <f t="shared" si="1"/>
        <v>81279680.290000007</v>
      </c>
      <c r="I9" s="60">
        <v>30317721</v>
      </c>
      <c r="J9" s="60">
        <v>89137639</v>
      </c>
      <c r="K9" s="60">
        <v>69797973</v>
      </c>
      <c r="L9" s="60">
        <v>104663526</v>
      </c>
      <c r="M9" s="60">
        <v>175572265.55000001</v>
      </c>
      <c r="N9" s="60">
        <v>623907789.37</v>
      </c>
      <c r="O9" s="60">
        <v>0</v>
      </c>
      <c r="P9" s="60">
        <v>0</v>
      </c>
      <c r="Q9" s="61">
        <f t="shared" si="0"/>
        <v>1174676594.21</v>
      </c>
    </row>
    <row r="10" spans="2:17" outlineLevel="2" x14ac:dyDescent="0.25">
      <c r="B10" s="57" t="s">
        <v>19</v>
      </c>
      <c r="C10" s="58">
        <v>860002503</v>
      </c>
      <c r="D10" s="59" t="s">
        <v>127</v>
      </c>
      <c r="E10" s="60">
        <v>15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23161210.039999999</v>
      </c>
      <c r="O10" s="60">
        <v>0</v>
      </c>
      <c r="P10" s="60">
        <v>0</v>
      </c>
      <c r="Q10" s="61">
        <f t="shared" si="0"/>
        <v>23161210.039999999</v>
      </c>
    </row>
    <row r="11" spans="2:17" outlineLevel="2" x14ac:dyDescent="0.25">
      <c r="B11" s="57" t="s">
        <v>19</v>
      </c>
      <c r="C11" s="58">
        <v>860009578</v>
      </c>
      <c r="D11" s="59" t="s">
        <v>128</v>
      </c>
      <c r="E11" s="60">
        <v>161</v>
      </c>
      <c r="F11" s="60">
        <v>432120</v>
      </c>
      <c r="G11" s="60">
        <v>14290624</v>
      </c>
      <c r="H11" s="60">
        <f t="shared" si="1"/>
        <v>14722744</v>
      </c>
      <c r="I11" s="60">
        <v>30995327</v>
      </c>
      <c r="J11" s="60">
        <v>1634036</v>
      </c>
      <c r="K11" s="60">
        <v>10323603</v>
      </c>
      <c r="L11" s="60">
        <v>34838491</v>
      </c>
      <c r="M11" s="60">
        <v>28573106</v>
      </c>
      <c r="N11" s="60">
        <v>171217211.66</v>
      </c>
      <c r="O11" s="60">
        <v>0</v>
      </c>
      <c r="P11" s="60">
        <v>0</v>
      </c>
      <c r="Q11" s="61">
        <f t="shared" si="0"/>
        <v>292304518.65999997</v>
      </c>
    </row>
    <row r="12" spans="2:17" outlineLevel="2" x14ac:dyDescent="0.25">
      <c r="B12" s="57" t="s">
        <v>19</v>
      </c>
      <c r="C12" s="58">
        <v>860028415</v>
      </c>
      <c r="D12" s="59" t="s">
        <v>129</v>
      </c>
      <c r="E12" s="60">
        <v>22</v>
      </c>
      <c r="F12" s="60">
        <v>0</v>
      </c>
      <c r="G12" s="60">
        <v>1309945</v>
      </c>
      <c r="H12" s="60">
        <f t="shared" si="1"/>
        <v>1309945</v>
      </c>
      <c r="I12" s="60">
        <v>0</v>
      </c>
      <c r="J12" s="60">
        <v>241938</v>
      </c>
      <c r="K12" s="60">
        <v>0</v>
      </c>
      <c r="L12" s="60">
        <v>62405</v>
      </c>
      <c r="M12" s="60">
        <v>2335846</v>
      </c>
      <c r="N12" s="60">
        <v>5914126</v>
      </c>
      <c r="O12" s="60">
        <v>0</v>
      </c>
      <c r="P12" s="60">
        <v>0</v>
      </c>
      <c r="Q12" s="61">
        <f t="shared" si="0"/>
        <v>9864260</v>
      </c>
    </row>
    <row r="13" spans="2:17" outlineLevel="2" x14ac:dyDescent="0.25">
      <c r="B13" s="57" t="s">
        <v>19</v>
      </c>
      <c r="C13" s="58">
        <v>860037013</v>
      </c>
      <c r="D13" s="59" t="s">
        <v>130</v>
      </c>
      <c r="E13" s="60">
        <v>2185</v>
      </c>
      <c r="F13" s="60">
        <v>7413844.4800000004</v>
      </c>
      <c r="G13" s="60">
        <v>109417684</v>
      </c>
      <c r="H13" s="60">
        <f t="shared" si="1"/>
        <v>116831528.48</v>
      </c>
      <c r="I13" s="60">
        <v>132763949</v>
      </c>
      <c r="J13" s="60">
        <v>41554960</v>
      </c>
      <c r="K13" s="60">
        <v>45536879</v>
      </c>
      <c r="L13" s="60">
        <v>267821608</v>
      </c>
      <c r="M13" s="60">
        <v>312414390.69999999</v>
      </c>
      <c r="N13" s="60">
        <v>1364825564.25</v>
      </c>
      <c r="O13" s="60">
        <v>0</v>
      </c>
      <c r="P13" s="60">
        <v>0</v>
      </c>
      <c r="Q13" s="61">
        <f t="shared" si="0"/>
        <v>2281748879.4300003</v>
      </c>
    </row>
    <row r="14" spans="2:17" outlineLevel="2" x14ac:dyDescent="0.25">
      <c r="B14" s="57" t="s">
        <v>19</v>
      </c>
      <c r="C14" s="58">
        <v>860039988</v>
      </c>
      <c r="D14" s="59" t="s">
        <v>131</v>
      </c>
      <c r="E14" s="60">
        <v>36</v>
      </c>
      <c r="F14" s="60">
        <v>0</v>
      </c>
      <c r="G14" s="60">
        <v>0</v>
      </c>
      <c r="H14" s="60">
        <f t="shared" si="1"/>
        <v>0</v>
      </c>
      <c r="I14" s="60">
        <v>0</v>
      </c>
      <c r="J14" s="60">
        <v>0</v>
      </c>
      <c r="K14" s="60">
        <v>0</v>
      </c>
      <c r="L14" s="60">
        <v>0</v>
      </c>
      <c r="M14" s="60">
        <v>1602569</v>
      </c>
      <c r="N14" s="60">
        <v>57315381</v>
      </c>
      <c r="O14" s="60">
        <v>0</v>
      </c>
      <c r="P14" s="60">
        <v>0</v>
      </c>
      <c r="Q14" s="61">
        <f t="shared" si="0"/>
        <v>58917950</v>
      </c>
    </row>
    <row r="15" spans="2:17" outlineLevel="2" x14ac:dyDescent="0.25">
      <c r="B15" s="57" t="s">
        <v>19</v>
      </c>
      <c r="C15" s="58">
        <v>860524654</v>
      </c>
      <c r="D15" s="59" t="s">
        <v>132</v>
      </c>
      <c r="E15" s="60">
        <v>9</v>
      </c>
      <c r="F15" s="60">
        <v>0</v>
      </c>
      <c r="G15" s="60">
        <v>0</v>
      </c>
      <c r="H15" s="60">
        <f t="shared" si="1"/>
        <v>0</v>
      </c>
      <c r="I15" s="60">
        <v>5722605</v>
      </c>
      <c r="J15" s="60">
        <v>52275</v>
      </c>
      <c r="K15" s="60">
        <v>0</v>
      </c>
      <c r="L15" s="60">
        <v>3451782</v>
      </c>
      <c r="M15" s="60">
        <v>728677</v>
      </c>
      <c r="N15" s="60">
        <v>0</v>
      </c>
      <c r="O15" s="60">
        <v>0</v>
      </c>
      <c r="P15" s="60">
        <v>0</v>
      </c>
      <c r="Q15" s="61">
        <f t="shared" si="0"/>
        <v>9955339</v>
      </c>
    </row>
    <row r="16" spans="2:17" outlineLevel="2" x14ac:dyDescent="0.25">
      <c r="B16" s="57" t="s">
        <v>19</v>
      </c>
      <c r="C16" s="58">
        <v>890903407</v>
      </c>
      <c r="D16" s="59" t="s">
        <v>133</v>
      </c>
      <c r="E16" s="60">
        <v>156</v>
      </c>
      <c r="F16" s="60">
        <v>63070502.43</v>
      </c>
      <c r="G16" s="60">
        <v>1512316</v>
      </c>
      <c r="H16" s="60">
        <f t="shared" si="1"/>
        <v>64582818.43</v>
      </c>
      <c r="I16" s="60">
        <v>17385712</v>
      </c>
      <c r="J16" s="60">
        <v>2229150</v>
      </c>
      <c r="K16" s="60">
        <v>36540060</v>
      </c>
      <c r="L16" s="60">
        <v>74390873</v>
      </c>
      <c r="M16" s="60">
        <v>39765168</v>
      </c>
      <c r="N16" s="60">
        <v>114257597</v>
      </c>
      <c r="O16" s="60">
        <v>0</v>
      </c>
      <c r="P16" s="60">
        <v>0</v>
      </c>
      <c r="Q16" s="61">
        <f t="shared" si="0"/>
        <v>349151378.43000001</v>
      </c>
    </row>
    <row r="17" spans="2:17" outlineLevel="2" x14ac:dyDescent="0.25">
      <c r="B17" s="57" t="s">
        <v>19</v>
      </c>
      <c r="C17" s="58">
        <v>891700037</v>
      </c>
      <c r="D17" s="59" t="s">
        <v>134</v>
      </c>
      <c r="E17" s="60">
        <v>19</v>
      </c>
      <c r="F17" s="60">
        <v>0</v>
      </c>
      <c r="G17" s="60">
        <v>0</v>
      </c>
      <c r="H17" s="60">
        <f t="shared" si="1"/>
        <v>0</v>
      </c>
      <c r="I17" s="60">
        <v>0</v>
      </c>
      <c r="J17" s="60">
        <v>0</v>
      </c>
      <c r="K17" s="60">
        <v>0</v>
      </c>
      <c r="L17" s="60">
        <v>0</v>
      </c>
      <c r="M17" s="60">
        <v>27175</v>
      </c>
      <c r="N17" s="60">
        <v>36460613</v>
      </c>
      <c r="O17" s="60">
        <v>0</v>
      </c>
      <c r="P17" s="60">
        <v>0</v>
      </c>
      <c r="Q17" s="61">
        <f t="shared" si="0"/>
        <v>36487788</v>
      </c>
    </row>
    <row r="18" spans="2:17" outlineLevel="2" x14ac:dyDescent="0.25">
      <c r="B18" s="57" t="s">
        <v>19</v>
      </c>
      <c r="C18" s="58">
        <v>901037916</v>
      </c>
      <c r="D18" s="59" t="s">
        <v>135</v>
      </c>
      <c r="E18" s="60">
        <v>3630</v>
      </c>
      <c r="F18" s="60">
        <v>84110446.120000005</v>
      </c>
      <c r="G18" s="60">
        <v>656069527</v>
      </c>
      <c r="H18" s="60">
        <f t="shared" si="1"/>
        <v>740179973.12</v>
      </c>
      <c r="I18" s="60">
        <v>543580772</v>
      </c>
      <c r="J18" s="60">
        <v>276996012</v>
      </c>
      <c r="K18" s="60">
        <v>331298800</v>
      </c>
      <c r="L18" s="60">
        <v>881353972</v>
      </c>
      <c r="M18" s="60">
        <v>1076284798.52</v>
      </c>
      <c r="N18" s="60">
        <v>5485733258.3899994</v>
      </c>
      <c r="O18" s="60">
        <v>0</v>
      </c>
      <c r="P18" s="60">
        <v>-115506561.73</v>
      </c>
      <c r="Q18" s="61">
        <f t="shared" si="0"/>
        <v>9219921024.2999992</v>
      </c>
    </row>
    <row r="19" spans="2:17" ht="12" outlineLevel="2" thickBot="1" x14ac:dyDescent="0.3">
      <c r="B19" s="62" t="s">
        <v>19</v>
      </c>
      <c r="C19" s="63">
        <v>1033805365</v>
      </c>
      <c r="D19" s="64" t="s">
        <v>136</v>
      </c>
      <c r="E19" s="65">
        <v>0</v>
      </c>
      <c r="F19" s="65">
        <v>3663360.72</v>
      </c>
      <c r="G19" s="65">
        <v>0</v>
      </c>
      <c r="H19" s="65">
        <f t="shared" si="1"/>
        <v>3663360.72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6">
        <f t="shared" si="0"/>
        <v>3663360.72</v>
      </c>
    </row>
    <row r="20" spans="2:17" ht="12" outlineLevel="1" thickBot="1" x14ac:dyDescent="0.3">
      <c r="B20" s="67" t="s">
        <v>50</v>
      </c>
      <c r="C20" s="94"/>
      <c r="D20" s="94"/>
      <c r="E20" s="68">
        <f t="shared" ref="E20:Q20" si="2">SUBTOTAL(9,E7:E19)</f>
        <v>7736</v>
      </c>
      <c r="F20" s="68">
        <f t="shared" si="2"/>
        <v>175392286.75</v>
      </c>
      <c r="G20" s="68">
        <f t="shared" si="2"/>
        <v>874115263</v>
      </c>
      <c r="H20" s="68">
        <f t="shared" si="2"/>
        <v>1049507549.75</v>
      </c>
      <c r="I20" s="68">
        <f t="shared" si="2"/>
        <v>773125822</v>
      </c>
      <c r="J20" s="68">
        <f t="shared" si="2"/>
        <v>416483365</v>
      </c>
      <c r="K20" s="68">
        <f t="shared" si="2"/>
        <v>501679729</v>
      </c>
      <c r="L20" s="68">
        <f t="shared" si="2"/>
        <v>1465031735</v>
      </c>
      <c r="M20" s="68">
        <f t="shared" si="2"/>
        <v>1655941197.77</v>
      </c>
      <c r="N20" s="68">
        <f t="shared" si="2"/>
        <v>7906391402.7099991</v>
      </c>
      <c r="O20" s="68">
        <f t="shared" si="2"/>
        <v>0</v>
      </c>
      <c r="P20" s="68">
        <f t="shared" si="2"/>
        <v>-115761918.73</v>
      </c>
      <c r="Q20" s="69">
        <f t="shared" si="2"/>
        <v>13652398882.499998</v>
      </c>
    </row>
    <row r="21" spans="2:17" outlineLevel="2" x14ac:dyDescent="0.25">
      <c r="B21" s="62" t="s">
        <v>20</v>
      </c>
      <c r="C21" s="63">
        <v>800226175</v>
      </c>
      <c r="D21" s="64" t="s">
        <v>137</v>
      </c>
      <c r="E21" s="65">
        <v>4</v>
      </c>
      <c r="F21" s="65">
        <v>0</v>
      </c>
      <c r="G21" s="65">
        <v>3002349</v>
      </c>
      <c r="H21" s="65">
        <f t="shared" si="1"/>
        <v>3002349</v>
      </c>
      <c r="I21" s="65">
        <v>0</v>
      </c>
      <c r="J21" s="65">
        <v>159305</v>
      </c>
      <c r="K21" s="65">
        <v>0</v>
      </c>
      <c r="L21" s="65">
        <v>70019.360000000001</v>
      </c>
      <c r="M21" s="65">
        <v>0</v>
      </c>
      <c r="N21" s="65">
        <v>0</v>
      </c>
      <c r="O21" s="65">
        <v>0</v>
      </c>
      <c r="P21" s="65">
        <v>0</v>
      </c>
      <c r="Q21" s="66">
        <f t="shared" ref="Q21:Q29" si="3">SUM(H21:P21)</f>
        <v>3231673.36</v>
      </c>
    </row>
    <row r="22" spans="2:17" outlineLevel="2" x14ac:dyDescent="0.25">
      <c r="B22" s="57" t="s">
        <v>20</v>
      </c>
      <c r="C22" s="58">
        <v>830008686</v>
      </c>
      <c r="D22" s="59" t="s">
        <v>138</v>
      </c>
      <c r="E22" s="60">
        <v>21</v>
      </c>
      <c r="F22" s="60">
        <v>0</v>
      </c>
      <c r="G22" s="60">
        <v>0</v>
      </c>
      <c r="H22" s="60">
        <f t="shared" si="1"/>
        <v>0</v>
      </c>
      <c r="I22" s="60">
        <v>0</v>
      </c>
      <c r="J22" s="60">
        <v>315305</v>
      </c>
      <c r="K22" s="60">
        <v>350966</v>
      </c>
      <c r="L22" s="60">
        <v>2026116</v>
      </c>
      <c r="M22" s="60">
        <v>116900</v>
      </c>
      <c r="N22" s="60">
        <v>16467797</v>
      </c>
      <c r="O22" s="60">
        <v>0</v>
      </c>
      <c r="P22" s="60">
        <v>0</v>
      </c>
      <c r="Q22" s="61">
        <f t="shared" si="3"/>
        <v>19277084</v>
      </c>
    </row>
    <row r="23" spans="2:17" outlineLevel="2" x14ac:dyDescent="0.25">
      <c r="B23" s="57" t="s">
        <v>20</v>
      </c>
      <c r="C23" s="58">
        <v>860002180</v>
      </c>
      <c r="D23" s="59" t="s">
        <v>124</v>
      </c>
      <c r="E23" s="60">
        <v>1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12480609</v>
      </c>
      <c r="O23" s="60">
        <v>0</v>
      </c>
      <c r="P23" s="60">
        <v>0</v>
      </c>
      <c r="Q23" s="61">
        <f t="shared" si="3"/>
        <v>12480609</v>
      </c>
    </row>
    <row r="24" spans="2:17" outlineLevel="2" x14ac:dyDescent="0.25">
      <c r="B24" s="57" t="s">
        <v>20</v>
      </c>
      <c r="C24" s="58">
        <v>860002183</v>
      </c>
      <c r="D24" s="59" t="s">
        <v>139</v>
      </c>
      <c r="E24" s="60">
        <v>30</v>
      </c>
      <c r="F24" s="60">
        <v>0</v>
      </c>
      <c r="G24" s="60">
        <v>469782</v>
      </c>
      <c r="H24" s="60">
        <f t="shared" si="1"/>
        <v>469782</v>
      </c>
      <c r="I24" s="60">
        <v>2980478</v>
      </c>
      <c r="J24" s="60">
        <v>0</v>
      </c>
      <c r="K24" s="60">
        <v>116900</v>
      </c>
      <c r="L24" s="60">
        <v>1391600</v>
      </c>
      <c r="M24" s="60">
        <v>2166008</v>
      </c>
      <c r="N24" s="60">
        <v>20145640.59</v>
      </c>
      <c r="O24" s="60">
        <v>0</v>
      </c>
      <c r="P24" s="60">
        <v>0</v>
      </c>
      <c r="Q24" s="61">
        <f t="shared" si="3"/>
        <v>27270408.59</v>
      </c>
    </row>
    <row r="25" spans="2:17" outlineLevel="2" x14ac:dyDescent="0.25">
      <c r="B25" s="57" t="s">
        <v>20</v>
      </c>
      <c r="C25" s="58">
        <v>860002503</v>
      </c>
      <c r="D25" s="59" t="s">
        <v>127</v>
      </c>
      <c r="E25" s="60">
        <v>31</v>
      </c>
      <c r="F25" s="60">
        <v>94911</v>
      </c>
      <c r="G25" s="60">
        <v>1214060</v>
      </c>
      <c r="H25" s="60">
        <f t="shared" si="1"/>
        <v>1308971</v>
      </c>
      <c r="I25" s="60">
        <v>0</v>
      </c>
      <c r="J25" s="60">
        <v>0</v>
      </c>
      <c r="K25" s="60">
        <v>580200</v>
      </c>
      <c r="L25" s="60">
        <v>116900</v>
      </c>
      <c r="M25" s="60">
        <v>2277655</v>
      </c>
      <c r="N25" s="60">
        <v>10820141</v>
      </c>
      <c r="O25" s="60">
        <v>0</v>
      </c>
      <c r="P25" s="60">
        <v>0</v>
      </c>
      <c r="Q25" s="61">
        <f t="shared" si="3"/>
        <v>15103867</v>
      </c>
    </row>
    <row r="26" spans="2:17" outlineLevel="2" x14ac:dyDescent="0.25">
      <c r="B26" s="57" t="s">
        <v>20</v>
      </c>
      <c r="C26" s="58">
        <v>860008645</v>
      </c>
      <c r="D26" s="59" t="s">
        <v>140</v>
      </c>
      <c r="E26" s="60">
        <v>10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5174155</v>
      </c>
      <c r="O26" s="60">
        <v>0</v>
      </c>
      <c r="P26" s="60">
        <v>0</v>
      </c>
      <c r="Q26" s="61">
        <f t="shared" si="3"/>
        <v>5174155</v>
      </c>
    </row>
    <row r="27" spans="2:17" outlineLevel="2" x14ac:dyDescent="0.25">
      <c r="B27" s="57" t="s">
        <v>20</v>
      </c>
      <c r="C27" s="58">
        <v>860009174</v>
      </c>
      <c r="D27" s="59" t="s">
        <v>141</v>
      </c>
      <c r="E27" s="60">
        <v>3</v>
      </c>
      <c r="F27" s="60">
        <v>0</v>
      </c>
      <c r="G27" s="60">
        <v>1951894</v>
      </c>
      <c r="H27" s="60">
        <f t="shared" si="1"/>
        <v>1951894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3875136</v>
      </c>
      <c r="O27" s="60">
        <v>0</v>
      </c>
      <c r="P27" s="60">
        <v>0</v>
      </c>
      <c r="Q27" s="61">
        <f t="shared" si="3"/>
        <v>5827030</v>
      </c>
    </row>
    <row r="28" spans="2:17" outlineLevel="2" x14ac:dyDescent="0.25">
      <c r="B28" s="57" t="s">
        <v>20</v>
      </c>
      <c r="C28" s="58">
        <v>860011153</v>
      </c>
      <c r="D28" s="59" t="s">
        <v>142</v>
      </c>
      <c r="E28" s="60">
        <v>28</v>
      </c>
      <c r="F28" s="60">
        <v>3329656.65</v>
      </c>
      <c r="G28" s="60">
        <v>1445112</v>
      </c>
      <c r="H28" s="60">
        <f t="shared" si="1"/>
        <v>4774768.6500000004</v>
      </c>
      <c r="I28" s="60">
        <v>2727627</v>
      </c>
      <c r="J28" s="60">
        <v>60967</v>
      </c>
      <c r="K28" s="60">
        <v>1129823</v>
      </c>
      <c r="L28" s="60">
        <v>134000</v>
      </c>
      <c r="M28" s="60">
        <v>0</v>
      </c>
      <c r="N28" s="60">
        <v>1878863</v>
      </c>
      <c r="O28" s="60">
        <v>0</v>
      </c>
      <c r="P28" s="60">
        <v>0</v>
      </c>
      <c r="Q28" s="61">
        <f t="shared" si="3"/>
        <v>10706048.65</v>
      </c>
    </row>
    <row r="29" spans="2:17" ht="12" outlineLevel="2" thickBot="1" x14ac:dyDescent="0.3">
      <c r="B29" s="57" t="s">
        <v>20</v>
      </c>
      <c r="C29" s="58">
        <v>890903790</v>
      </c>
      <c r="D29" s="59" t="s">
        <v>143</v>
      </c>
      <c r="E29" s="60">
        <v>318</v>
      </c>
      <c r="F29" s="60">
        <v>668000</v>
      </c>
      <c r="G29" s="60">
        <v>18498480</v>
      </c>
      <c r="H29" s="60">
        <f t="shared" si="1"/>
        <v>19166480</v>
      </c>
      <c r="I29" s="60">
        <v>29217470</v>
      </c>
      <c r="J29" s="60">
        <v>20517480</v>
      </c>
      <c r="K29" s="60">
        <v>25745407</v>
      </c>
      <c r="L29" s="60">
        <v>60467441</v>
      </c>
      <c r="M29" s="60">
        <v>14794351</v>
      </c>
      <c r="N29" s="60">
        <v>171252581</v>
      </c>
      <c r="O29" s="60">
        <v>0</v>
      </c>
      <c r="P29" s="60">
        <v>0</v>
      </c>
      <c r="Q29" s="61">
        <f t="shared" si="3"/>
        <v>341161210</v>
      </c>
    </row>
    <row r="30" spans="2:17" ht="12" outlineLevel="1" thickBot="1" x14ac:dyDescent="0.3">
      <c r="B30" s="67" t="s">
        <v>51</v>
      </c>
      <c r="C30" s="94"/>
      <c r="D30" s="94"/>
      <c r="E30" s="68">
        <f t="shared" ref="E30:Q30" si="4">SUBTOTAL(9,E21:E29)</f>
        <v>446</v>
      </c>
      <c r="F30" s="68">
        <f t="shared" si="4"/>
        <v>4092567.65</v>
      </c>
      <c r="G30" s="68">
        <f t="shared" si="4"/>
        <v>26581677</v>
      </c>
      <c r="H30" s="68">
        <f t="shared" si="4"/>
        <v>30674244.649999999</v>
      </c>
      <c r="I30" s="68">
        <f t="shared" si="4"/>
        <v>34925575</v>
      </c>
      <c r="J30" s="68">
        <f t="shared" si="4"/>
        <v>21053057</v>
      </c>
      <c r="K30" s="68">
        <f t="shared" si="4"/>
        <v>27923296</v>
      </c>
      <c r="L30" s="68">
        <f t="shared" si="4"/>
        <v>64206076.359999999</v>
      </c>
      <c r="M30" s="68">
        <f t="shared" si="4"/>
        <v>19354914</v>
      </c>
      <c r="N30" s="68">
        <f t="shared" si="4"/>
        <v>242094922.59</v>
      </c>
      <c r="O30" s="68">
        <f t="shared" si="4"/>
        <v>0</v>
      </c>
      <c r="P30" s="68">
        <f t="shared" si="4"/>
        <v>0</v>
      </c>
      <c r="Q30" s="69">
        <f t="shared" si="4"/>
        <v>440232085.60000002</v>
      </c>
    </row>
    <row r="31" spans="2:17" outlineLevel="2" x14ac:dyDescent="0.25">
      <c r="B31" s="57" t="s">
        <v>21</v>
      </c>
      <c r="C31" s="58">
        <v>800251440</v>
      </c>
      <c r="D31" s="59" t="s">
        <v>144</v>
      </c>
      <c r="E31" s="60">
        <v>24</v>
      </c>
      <c r="F31" s="60">
        <v>232859.37</v>
      </c>
      <c r="G31" s="60">
        <v>725433</v>
      </c>
      <c r="H31" s="60">
        <f t="shared" si="1"/>
        <v>958292.37</v>
      </c>
      <c r="I31" s="60">
        <v>169621140</v>
      </c>
      <c r="J31" s="60">
        <v>126342517</v>
      </c>
      <c r="K31" s="60">
        <v>91863468</v>
      </c>
      <c r="L31" s="60">
        <v>82359922</v>
      </c>
      <c r="M31" s="60">
        <v>82166845</v>
      </c>
      <c r="N31" s="60">
        <v>168377741</v>
      </c>
      <c r="O31" s="60">
        <v>0</v>
      </c>
      <c r="P31" s="60">
        <v>0</v>
      </c>
      <c r="Q31" s="61">
        <f>SUM(H31:P31)</f>
        <v>721689925.37</v>
      </c>
    </row>
    <row r="32" spans="2:17" outlineLevel="2" x14ac:dyDescent="0.25">
      <c r="B32" s="57" t="s">
        <v>21</v>
      </c>
      <c r="C32" s="58">
        <v>900226715</v>
      </c>
      <c r="D32" s="59" t="s">
        <v>145</v>
      </c>
      <c r="E32" s="60">
        <v>9</v>
      </c>
      <c r="F32" s="60">
        <v>133096</v>
      </c>
      <c r="G32" s="60">
        <v>136278458</v>
      </c>
      <c r="H32" s="60">
        <f t="shared" si="1"/>
        <v>136411554</v>
      </c>
      <c r="I32" s="60">
        <v>135975458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1">
        <f t="shared" ref="Q32:Q62" si="5">SUM(H32:P32)</f>
        <v>272387012</v>
      </c>
    </row>
    <row r="33" spans="2:17" ht="12" outlineLevel="2" thickBot="1" x14ac:dyDescent="0.3">
      <c r="B33" s="57" t="s">
        <v>21</v>
      </c>
      <c r="C33" s="58">
        <v>65719317</v>
      </c>
      <c r="D33" s="59" t="s">
        <v>146</v>
      </c>
      <c r="E33" s="60">
        <v>0</v>
      </c>
      <c r="F33" s="60">
        <v>13300</v>
      </c>
      <c r="G33" s="60">
        <v>0</v>
      </c>
      <c r="H33" s="60">
        <f t="shared" si="1"/>
        <v>13300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1">
        <f t="shared" si="5"/>
        <v>13300</v>
      </c>
    </row>
    <row r="34" spans="2:17" ht="12" outlineLevel="1" thickBot="1" x14ac:dyDescent="0.3">
      <c r="B34" s="67" t="s">
        <v>52</v>
      </c>
      <c r="C34" s="94"/>
      <c r="D34" s="94"/>
      <c r="E34" s="68">
        <f t="shared" ref="E34:Q34" si="6">SUBTOTAL(9,E31:E33)</f>
        <v>33</v>
      </c>
      <c r="F34" s="68">
        <f t="shared" si="6"/>
        <v>379255.37</v>
      </c>
      <c r="G34" s="68">
        <f t="shared" si="6"/>
        <v>137003891</v>
      </c>
      <c r="H34" s="68">
        <f t="shared" si="6"/>
        <v>137383146.37</v>
      </c>
      <c r="I34" s="68">
        <f t="shared" si="6"/>
        <v>305596598</v>
      </c>
      <c r="J34" s="68">
        <f t="shared" si="6"/>
        <v>126342517</v>
      </c>
      <c r="K34" s="68">
        <f t="shared" si="6"/>
        <v>91863468</v>
      </c>
      <c r="L34" s="68">
        <f t="shared" si="6"/>
        <v>82359922</v>
      </c>
      <c r="M34" s="68">
        <f t="shared" si="6"/>
        <v>82166845</v>
      </c>
      <c r="N34" s="68">
        <f t="shared" si="6"/>
        <v>168377741</v>
      </c>
      <c r="O34" s="68">
        <f t="shared" si="6"/>
        <v>0</v>
      </c>
      <c r="P34" s="68">
        <f t="shared" si="6"/>
        <v>0</v>
      </c>
      <c r="Q34" s="69">
        <f t="shared" si="6"/>
        <v>994090237.37</v>
      </c>
    </row>
    <row r="35" spans="2:17" outlineLevel="2" x14ac:dyDescent="0.25">
      <c r="B35" s="57" t="s">
        <v>22</v>
      </c>
      <c r="C35" s="58">
        <v>800088702</v>
      </c>
      <c r="D35" s="59" t="s">
        <v>147</v>
      </c>
      <c r="E35" s="60">
        <v>2185</v>
      </c>
      <c r="F35" s="60">
        <v>18522321.329999998</v>
      </c>
      <c r="G35" s="60">
        <v>189648511</v>
      </c>
      <c r="H35" s="60">
        <f t="shared" si="1"/>
        <v>208170832.32999998</v>
      </c>
      <c r="I35" s="60">
        <v>90382525</v>
      </c>
      <c r="J35" s="60">
        <v>173043106</v>
      </c>
      <c r="K35" s="60">
        <v>81957587</v>
      </c>
      <c r="L35" s="60">
        <v>166085011</v>
      </c>
      <c r="M35" s="60">
        <v>363007478.53999996</v>
      </c>
      <c r="N35" s="60">
        <v>327658572.69999999</v>
      </c>
      <c r="O35" s="60">
        <v>0</v>
      </c>
      <c r="P35" s="60">
        <v>0</v>
      </c>
      <c r="Q35" s="61">
        <f t="shared" si="5"/>
        <v>1410305112.5699999</v>
      </c>
    </row>
    <row r="36" spans="2:17" outlineLevel="2" x14ac:dyDescent="0.25">
      <c r="B36" s="57" t="s">
        <v>22</v>
      </c>
      <c r="C36" s="58">
        <v>800112806</v>
      </c>
      <c r="D36" s="59" t="s">
        <v>148</v>
      </c>
      <c r="E36" s="60">
        <v>4</v>
      </c>
      <c r="F36" s="60">
        <v>0</v>
      </c>
      <c r="G36" s="60">
        <v>0</v>
      </c>
      <c r="H36" s="60">
        <f t="shared" si="1"/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3036774</v>
      </c>
      <c r="O36" s="60">
        <v>0</v>
      </c>
      <c r="P36" s="60">
        <v>0</v>
      </c>
      <c r="Q36" s="61">
        <f t="shared" si="5"/>
        <v>3036774</v>
      </c>
    </row>
    <row r="37" spans="2:17" outlineLevel="2" x14ac:dyDescent="0.25">
      <c r="B37" s="57" t="s">
        <v>22</v>
      </c>
      <c r="C37" s="58">
        <v>800130907</v>
      </c>
      <c r="D37" s="59" t="s">
        <v>149</v>
      </c>
      <c r="E37" s="60">
        <v>3646</v>
      </c>
      <c r="F37" s="60">
        <v>94059865.420000002</v>
      </c>
      <c r="G37" s="60">
        <v>561719800</v>
      </c>
      <c r="H37" s="60">
        <f t="shared" si="1"/>
        <v>655779665.41999996</v>
      </c>
      <c r="I37" s="60">
        <v>262915791</v>
      </c>
      <c r="J37" s="60">
        <v>84647453</v>
      </c>
      <c r="K37" s="60">
        <v>209905511</v>
      </c>
      <c r="L37" s="60">
        <v>221150152</v>
      </c>
      <c r="M37" s="60">
        <v>362933693.60000002</v>
      </c>
      <c r="N37" s="60">
        <v>223968339.56</v>
      </c>
      <c r="O37" s="60">
        <v>0</v>
      </c>
      <c r="P37" s="60">
        <v>-24966414</v>
      </c>
      <c r="Q37" s="61">
        <f t="shared" si="5"/>
        <v>1996334191.5799999</v>
      </c>
    </row>
    <row r="38" spans="2:17" outlineLevel="2" x14ac:dyDescent="0.25">
      <c r="B38" s="57" t="s">
        <v>22</v>
      </c>
      <c r="C38" s="58">
        <v>800249241</v>
      </c>
      <c r="D38" s="59" t="s">
        <v>150</v>
      </c>
      <c r="E38" s="60">
        <v>6</v>
      </c>
      <c r="F38" s="60">
        <v>0</v>
      </c>
      <c r="G38" s="60">
        <v>0</v>
      </c>
      <c r="H38" s="60">
        <f t="shared" si="1"/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4458514</v>
      </c>
      <c r="O38" s="60">
        <v>0</v>
      </c>
      <c r="P38" s="60">
        <v>0</v>
      </c>
      <c r="Q38" s="61">
        <f t="shared" si="5"/>
        <v>4458514</v>
      </c>
    </row>
    <row r="39" spans="2:17" outlineLevel="2" x14ac:dyDescent="0.25">
      <c r="B39" s="57" t="s">
        <v>22</v>
      </c>
      <c r="C39" s="58">
        <v>800251440</v>
      </c>
      <c r="D39" s="59" t="s">
        <v>144</v>
      </c>
      <c r="E39" s="60">
        <v>3082</v>
      </c>
      <c r="F39" s="60">
        <v>52978.57</v>
      </c>
      <c r="G39" s="60">
        <v>272801000</v>
      </c>
      <c r="H39" s="60">
        <f t="shared" si="1"/>
        <v>272853978.56999999</v>
      </c>
      <c r="I39" s="60">
        <v>366338257</v>
      </c>
      <c r="J39" s="60">
        <v>339543428</v>
      </c>
      <c r="K39" s="60">
        <v>558419140</v>
      </c>
      <c r="L39" s="60">
        <v>794933705</v>
      </c>
      <c r="M39" s="60">
        <v>137497116.34999999</v>
      </c>
      <c r="N39" s="60">
        <v>535218</v>
      </c>
      <c r="O39" s="60">
        <v>0</v>
      </c>
      <c r="P39" s="60">
        <v>-1065809569</v>
      </c>
      <c r="Q39" s="61">
        <f t="shared" si="5"/>
        <v>1404311273.9199996</v>
      </c>
    </row>
    <row r="40" spans="2:17" outlineLevel="2" x14ac:dyDescent="0.25">
      <c r="B40" s="57" t="s">
        <v>22</v>
      </c>
      <c r="C40" s="58">
        <v>805001157</v>
      </c>
      <c r="D40" s="59" t="s">
        <v>151</v>
      </c>
      <c r="E40" s="60">
        <v>10</v>
      </c>
      <c r="F40" s="60">
        <v>0</v>
      </c>
      <c r="G40" s="60">
        <v>0</v>
      </c>
      <c r="H40" s="60">
        <f t="shared" si="1"/>
        <v>0</v>
      </c>
      <c r="I40" s="60">
        <v>85400</v>
      </c>
      <c r="J40" s="60">
        <v>0</v>
      </c>
      <c r="K40" s="60">
        <v>0</v>
      </c>
      <c r="L40" s="60">
        <v>10865475</v>
      </c>
      <c r="M40" s="60">
        <v>6156225</v>
      </c>
      <c r="N40" s="60">
        <v>4198126</v>
      </c>
      <c r="O40" s="60">
        <v>0</v>
      </c>
      <c r="P40" s="60">
        <v>0</v>
      </c>
      <c r="Q40" s="61">
        <f t="shared" si="5"/>
        <v>21305226</v>
      </c>
    </row>
    <row r="41" spans="2:17" outlineLevel="2" x14ac:dyDescent="0.25">
      <c r="B41" s="57" t="s">
        <v>22</v>
      </c>
      <c r="C41" s="58">
        <v>806008394</v>
      </c>
      <c r="D41" s="59" t="s">
        <v>152</v>
      </c>
      <c r="E41" s="60">
        <v>237</v>
      </c>
      <c r="F41" s="60">
        <v>93500</v>
      </c>
      <c r="G41" s="60">
        <v>26486639</v>
      </c>
      <c r="H41" s="60">
        <f t="shared" si="1"/>
        <v>26580139</v>
      </c>
      <c r="I41" s="60">
        <v>69935276</v>
      </c>
      <c r="J41" s="60">
        <v>66679236</v>
      </c>
      <c r="K41" s="60">
        <v>411100</v>
      </c>
      <c r="L41" s="60">
        <v>59227896</v>
      </c>
      <c r="M41" s="60">
        <v>15919007</v>
      </c>
      <c r="N41" s="60">
        <v>9882789</v>
      </c>
      <c r="O41" s="60">
        <v>0</v>
      </c>
      <c r="P41" s="60">
        <v>0</v>
      </c>
      <c r="Q41" s="61">
        <f t="shared" si="5"/>
        <v>248635443</v>
      </c>
    </row>
    <row r="42" spans="2:17" outlineLevel="2" x14ac:dyDescent="0.25">
      <c r="B42" s="57" t="s">
        <v>22</v>
      </c>
      <c r="C42" s="58">
        <v>809008362</v>
      </c>
      <c r="D42" s="59" t="s">
        <v>153</v>
      </c>
      <c r="E42" s="60">
        <v>30</v>
      </c>
      <c r="F42" s="60">
        <v>0</v>
      </c>
      <c r="G42" s="60">
        <v>64400</v>
      </c>
      <c r="H42" s="60">
        <f t="shared" si="1"/>
        <v>64400</v>
      </c>
      <c r="I42" s="60">
        <v>3298300</v>
      </c>
      <c r="J42" s="60">
        <v>254400</v>
      </c>
      <c r="K42" s="60">
        <v>64400</v>
      </c>
      <c r="L42" s="60">
        <v>3300362</v>
      </c>
      <c r="M42" s="60">
        <v>180564</v>
      </c>
      <c r="N42" s="60">
        <v>3728821</v>
      </c>
      <c r="O42" s="60">
        <v>0</v>
      </c>
      <c r="P42" s="60">
        <v>0</v>
      </c>
      <c r="Q42" s="61">
        <f t="shared" si="5"/>
        <v>10891247</v>
      </c>
    </row>
    <row r="43" spans="2:17" outlineLevel="2" x14ac:dyDescent="0.25">
      <c r="B43" s="57" t="s">
        <v>22</v>
      </c>
      <c r="C43" s="58">
        <v>817000248</v>
      </c>
      <c r="D43" s="59" t="s">
        <v>154</v>
      </c>
      <c r="E43" s="60">
        <v>15</v>
      </c>
      <c r="F43" s="60">
        <v>0</v>
      </c>
      <c r="G43" s="60">
        <v>0</v>
      </c>
      <c r="H43" s="60">
        <f t="shared" si="1"/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18151020</v>
      </c>
      <c r="O43" s="60">
        <v>0</v>
      </c>
      <c r="P43" s="60">
        <v>0</v>
      </c>
      <c r="Q43" s="61">
        <f t="shared" si="5"/>
        <v>18151020</v>
      </c>
    </row>
    <row r="44" spans="2:17" outlineLevel="2" x14ac:dyDescent="0.25">
      <c r="B44" s="57" t="s">
        <v>22</v>
      </c>
      <c r="C44" s="58">
        <v>830003564</v>
      </c>
      <c r="D44" s="59" t="s">
        <v>155</v>
      </c>
      <c r="E44" s="60">
        <v>13116</v>
      </c>
      <c r="F44" s="60">
        <v>428602743.27999997</v>
      </c>
      <c r="G44" s="60">
        <v>1135685895</v>
      </c>
      <c r="H44" s="60">
        <f t="shared" si="1"/>
        <v>1564288638.28</v>
      </c>
      <c r="I44" s="60">
        <v>1073387265</v>
      </c>
      <c r="J44" s="60">
        <v>867714534</v>
      </c>
      <c r="K44" s="60">
        <v>1070442904</v>
      </c>
      <c r="L44" s="60">
        <v>2238370510</v>
      </c>
      <c r="M44" s="60">
        <v>450099686.36000001</v>
      </c>
      <c r="N44" s="60">
        <v>1288519984.6599998</v>
      </c>
      <c r="O44" s="60">
        <v>0</v>
      </c>
      <c r="P44" s="60">
        <v>-8392312</v>
      </c>
      <c r="Q44" s="61">
        <f t="shared" si="5"/>
        <v>8544431210.2999992</v>
      </c>
    </row>
    <row r="45" spans="2:17" outlineLevel="2" x14ac:dyDescent="0.25">
      <c r="B45" s="57" t="s">
        <v>22</v>
      </c>
      <c r="C45" s="58">
        <v>830028288</v>
      </c>
      <c r="D45" s="59" t="s">
        <v>156</v>
      </c>
      <c r="E45" s="60">
        <v>1</v>
      </c>
      <c r="F45" s="60">
        <v>0</v>
      </c>
      <c r="G45" s="60">
        <v>0</v>
      </c>
      <c r="H45" s="60">
        <f t="shared" si="1"/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769026</v>
      </c>
      <c r="O45" s="60">
        <v>0</v>
      </c>
      <c r="P45" s="60">
        <v>0</v>
      </c>
      <c r="Q45" s="61">
        <f t="shared" si="5"/>
        <v>769026</v>
      </c>
    </row>
    <row r="46" spans="2:17" outlineLevel="2" x14ac:dyDescent="0.25">
      <c r="B46" s="57" t="s">
        <v>22</v>
      </c>
      <c r="C46" s="58">
        <v>830113831</v>
      </c>
      <c r="D46" s="59" t="s">
        <v>157</v>
      </c>
      <c r="E46" s="60">
        <v>234</v>
      </c>
      <c r="F46" s="60">
        <v>74286.559999999998</v>
      </c>
      <c r="G46" s="60">
        <v>27237912</v>
      </c>
      <c r="H46" s="60">
        <f t="shared" si="1"/>
        <v>27312198.559999999</v>
      </c>
      <c r="I46" s="60">
        <v>11186143</v>
      </c>
      <c r="J46" s="60">
        <v>2394136</v>
      </c>
      <c r="K46" s="60">
        <v>33076613</v>
      </c>
      <c r="L46" s="60">
        <v>16796659</v>
      </c>
      <c r="M46" s="60">
        <v>41182165</v>
      </c>
      <c r="N46" s="60">
        <v>37575128</v>
      </c>
      <c r="O46" s="60">
        <v>0</v>
      </c>
      <c r="P46" s="60">
        <v>-348500</v>
      </c>
      <c r="Q46" s="61">
        <f t="shared" si="5"/>
        <v>169174542.56</v>
      </c>
    </row>
    <row r="47" spans="2:17" outlineLevel="2" x14ac:dyDescent="0.25">
      <c r="B47" s="57" t="s">
        <v>22</v>
      </c>
      <c r="C47" s="58">
        <v>837000084</v>
      </c>
      <c r="D47" s="59" t="s">
        <v>158</v>
      </c>
      <c r="E47" s="60">
        <v>23</v>
      </c>
      <c r="F47" s="60">
        <v>0</v>
      </c>
      <c r="G47" s="60">
        <v>0</v>
      </c>
      <c r="H47" s="60">
        <f t="shared" si="1"/>
        <v>0</v>
      </c>
      <c r="I47" s="60">
        <v>43300</v>
      </c>
      <c r="J47" s="60">
        <v>1033500</v>
      </c>
      <c r="K47" s="60">
        <v>1194300</v>
      </c>
      <c r="L47" s="60">
        <v>56281</v>
      </c>
      <c r="M47" s="60">
        <v>68312</v>
      </c>
      <c r="N47" s="60">
        <v>157382</v>
      </c>
      <c r="O47" s="60">
        <v>0</v>
      </c>
      <c r="P47" s="60">
        <v>0</v>
      </c>
      <c r="Q47" s="61">
        <f t="shared" si="5"/>
        <v>2553075</v>
      </c>
    </row>
    <row r="48" spans="2:17" outlineLevel="2" x14ac:dyDescent="0.25">
      <c r="B48" s="57" t="s">
        <v>22</v>
      </c>
      <c r="C48" s="58">
        <v>839000495</v>
      </c>
      <c r="D48" s="59" t="s">
        <v>159</v>
      </c>
      <c r="E48" s="60">
        <v>3</v>
      </c>
      <c r="F48" s="60">
        <v>0</v>
      </c>
      <c r="G48" s="60">
        <v>0</v>
      </c>
      <c r="H48" s="60">
        <f t="shared" si="1"/>
        <v>0</v>
      </c>
      <c r="I48" s="60">
        <v>0</v>
      </c>
      <c r="J48" s="60">
        <v>0</v>
      </c>
      <c r="K48" s="60">
        <v>0</v>
      </c>
      <c r="L48" s="60">
        <v>291905</v>
      </c>
      <c r="M48" s="60">
        <v>0</v>
      </c>
      <c r="N48" s="60">
        <v>0</v>
      </c>
      <c r="O48" s="60">
        <v>0</v>
      </c>
      <c r="P48" s="60">
        <v>0</v>
      </c>
      <c r="Q48" s="61">
        <f t="shared" si="5"/>
        <v>291905</v>
      </c>
    </row>
    <row r="49" spans="2:17" outlineLevel="2" x14ac:dyDescent="0.25">
      <c r="B49" s="57" t="s">
        <v>22</v>
      </c>
      <c r="C49" s="58">
        <v>860066942</v>
      </c>
      <c r="D49" s="59" t="s">
        <v>160</v>
      </c>
      <c r="E49" s="60">
        <v>3537</v>
      </c>
      <c r="F49" s="60">
        <v>122667537.39</v>
      </c>
      <c r="G49" s="60">
        <v>556953597</v>
      </c>
      <c r="H49" s="60">
        <f t="shared" si="1"/>
        <v>679621134.38999999</v>
      </c>
      <c r="I49" s="60">
        <v>415349741</v>
      </c>
      <c r="J49" s="60">
        <v>485881408</v>
      </c>
      <c r="K49" s="60">
        <v>183503571</v>
      </c>
      <c r="L49" s="60">
        <v>135411308</v>
      </c>
      <c r="M49" s="60">
        <v>47894860</v>
      </c>
      <c r="N49" s="60">
        <v>137132137</v>
      </c>
      <c r="O49" s="60">
        <v>0</v>
      </c>
      <c r="P49" s="60">
        <v>0</v>
      </c>
      <c r="Q49" s="61">
        <f t="shared" si="5"/>
        <v>2084794159.3899999</v>
      </c>
    </row>
    <row r="50" spans="2:17" outlineLevel="2" x14ac:dyDescent="0.25">
      <c r="B50" s="57" t="s">
        <v>22</v>
      </c>
      <c r="C50" s="58">
        <v>890102044</v>
      </c>
      <c r="D50" s="59" t="s">
        <v>161</v>
      </c>
      <c r="E50" s="60">
        <v>15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3206669</v>
      </c>
      <c r="O50" s="60">
        <v>0</v>
      </c>
      <c r="P50" s="60">
        <v>0</v>
      </c>
      <c r="Q50" s="61">
        <f t="shared" si="5"/>
        <v>3206669</v>
      </c>
    </row>
    <row r="51" spans="2:17" outlineLevel="2" x14ac:dyDescent="0.25">
      <c r="B51" s="57" t="s">
        <v>22</v>
      </c>
      <c r="C51" s="58">
        <v>890303093</v>
      </c>
      <c r="D51" s="59" t="s">
        <v>162</v>
      </c>
      <c r="E51" s="60">
        <v>9</v>
      </c>
      <c r="F51" s="60">
        <v>0</v>
      </c>
      <c r="G51" s="60">
        <v>0</v>
      </c>
      <c r="H51" s="60">
        <f t="shared" si="1"/>
        <v>0</v>
      </c>
      <c r="I51" s="60">
        <v>0</v>
      </c>
      <c r="J51" s="60">
        <v>0</v>
      </c>
      <c r="K51" s="60">
        <v>0</v>
      </c>
      <c r="L51" s="60">
        <v>13038655</v>
      </c>
      <c r="M51" s="60">
        <v>327831</v>
      </c>
      <c r="N51" s="60">
        <v>6758786</v>
      </c>
      <c r="O51" s="60">
        <v>0</v>
      </c>
      <c r="P51" s="60">
        <v>0</v>
      </c>
      <c r="Q51" s="61">
        <f t="shared" si="5"/>
        <v>20125272</v>
      </c>
    </row>
    <row r="52" spans="2:17" outlineLevel="2" x14ac:dyDescent="0.25">
      <c r="B52" s="57" t="s">
        <v>22</v>
      </c>
      <c r="C52" s="58">
        <v>891600091</v>
      </c>
      <c r="D52" s="59" t="s">
        <v>163</v>
      </c>
      <c r="E52" s="60">
        <v>1</v>
      </c>
      <c r="F52" s="60">
        <v>0</v>
      </c>
      <c r="G52" s="60">
        <v>0</v>
      </c>
      <c r="H52" s="60">
        <f t="shared" si="1"/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1089015</v>
      </c>
      <c r="O52" s="60">
        <v>0</v>
      </c>
      <c r="P52" s="60">
        <v>0</v>
      </c>
      <c r="Q52" s="61">
        <f t="shared" si="5"/>
        <v>1089015</v>
      </c>
    </row>
    <row r="53" spans="2:17" outlineLevel="2" x14ac:dyDescent="0.25">
      <c r="B53" s="57" t="s">
        <v>22</v>
      </c>
      <c r="C53" s="58">
        <v>891856000</v>
      </c>
      <c r="D53" s="59" t="s">
        <v>164</v>
      </c>
      <c r="E53" s="60">
        <v>52</v>
      </c>
      <c r="F53" s="60">
        <v>0.72</v>
      </c>
      <c r="G53" s="60">
        <v>0</v>
      </c>
      <c r="H53" s="60">
        <f t="shared" si="1"/>
        <v>0.72</v>
      </c>
      <c r="I53" s="60">
        <v>0</v>
      </c>
      <c r="J53" s="60">
        <v>6986269</v>
      </c>
      <c r="K53" s="60">
        <v>0</v>
      </c>
      <c r="L53" s="60">
        <v>954879</v>
      </c>
      <c r="M53" s="60">
        <v>76572339</v>
      </c>
      <c r="N53" s="60">
        <v>117188057</v>
      </c>
      <c r="O53" s="60">
        <v>0</v>
      </c>
      <c r="P53" s="60">
        <v>0</v>
      </c>
      <c r="Q53" s="61">
        <f t="shared" si="5"/>
        <v>201701544.72</v>
      </c>
    </row>
    <row r="54" spans="2:17" outlineLevel="2" x14ac:dyDescent="0.25">
      <c r="B54" s="57" t="s">
        <v>22</v>
      </c>
      <c r="C54" s="58">
        <v>900156264</v>
      </c>
      <c r="D54" s="59" t="s">
        <v>165</v>
      </c>
      <c r="E54" s="60">
        <v>8639</v>
      </c>
      <c r="F54" s="60">
        <v>99631168.469999999</v>
      </c>
      <c r="G54" s="60">
        <v>495144651</v>
      </c>
      <c r="H54" s="60">
        <f t="shared" si="1"/>
        <v>594775819.47000003</v>
      </c>
      <c r="I54" s="60">
        <v>692620547</v>
      </c>
      <c r="J54" s="60">
        <v>557449653</v>
      </c>
      <c r="K54" s="60">
        <v>657977675</v>
      </c>
      <c r="L54" s="60">
        <v>2332203951</v>
      </c>
      <c r="M54" s="60">
        <v>2902606357</v>
      </c>
      <c r="N54" s="60">
        <v>907323822.60000002</v>
      </c>
      <c r="O54" s="60">
        <v>0</v>
      </c>
      <c r="P54" s="60">
        <v>-3668235693</v>
      </c>
      <c r="Q54" s="61">
        <f t="shared" si="5"/>
        <v>4976722132.0699997</v>
      </c>
    </row>
    <row r="55" spans="2:17" outlineLevel="2" x14ac:dyDescent="0.25">
      <c r="B55" s="57" t="s">
        <v>22</v>
      </c>
      <c r="C55" s="58">
        <v>900226715</v>
      </c>
      <c r="D55" s="59" t="s">
        <v>145</v>
      </c>
      <c r="E55" s="60">
        <v>604</v>
      </c>
      <c r="F55" s="60">
        <v>816405</v>
      </c>
      <c r="G55" s="60">
        <v>27818808</v>
      </c>
      <c r="H55" s="60">
        <f t="shared" si="1"/>
        <v>28635213</v>
      </c>
      <c r="I55" s="60">
        <v>55295243</v>
      </c>
      <c r="J55" s="60">
        <v>40899893</v>
      </c>
      <c r="K55" s="60">
        <v>15948682</v>
      </c>
      <c r="L55" s="60">
        <v>115377430</v>
      </c>
      <c r="M55" s="60">
        <v>145742175</v>
      </c>
      <c r="N55" s="60">
        <v>128136515</v>
      </c>
      <c r="O55" s="60">
        <v>0</v>
      </c>
      <c r="P55" s="60">
        <v>0</v>
      </c>
      <c r="Q55" s="61">
        <f t="shared" si="5"/>
        <v>530035151</v>
      </c>
    </row>
    <row r="56" spans="2:17" outlineLevel="2" x14ac:dyDescent="0.25">
      <c r="B56" s="57" t="s">
        <v>22</v>
      </c>
      <c r="C56" s="58">
        <v>900298372</v>
      </c>
      <c r="D56" s="59" t="s">
        <v>166</v>
      </c>
      <c r="E56" s="60">
        <v>3448</v>
      </c>
      <c r="F56" s="60">
        <v>81453862.799999997</v>
      </c>
      <c r="G56" s="60">
        <v>780143377</v>
      </c>
      <c r="H56" s="60">
        <f t="shared" si="1"/>
        <v>861597239.79999995</v>
      </c>
      <c r="I56" s="60">
        <v>259181132</v>
      </c>
      <c r="J56" s="60">
        <v>94272725</v>
      </c>
      <c r="K56" s="60">
        <v>54440587</v>
      </c>
      <c r="L56" s="60">
        <v>281560670</v>
      </c>
      <c r="M56" s="60">
        <v>42007867</v>
      </c>
      <c r="N56" s="60">
        <v>96654820</v>
      </c>
      <c r="O56" s="60">
        <v>0</v>
      </c>
      <c r="P56" s="60">
        <v>-342320774</v>
      </c>
      <c r="Q56" s="61">
        <f t="shared" si="5"/>
        <v>1347394266.8</v>
      </c>
    </row>
    <row r="57" spans="2:17" outlineLevel="2" x14ac:dyDescent="0.25">
      <c r="B57" s="57" t="s">
        <v>22</v>
      </c>
      <c r="C57" s="58">
        <v>900604350</v>
      </c>
      <c r="D57" s="59" t="s">
        <v>167</v>
      </c>
      <c r="E57" s="60">
        <v>15</v>
      </c>
      <c r="F57" s="60">
        <v>0</v>
      </c>
      <c r="G57" s="60">
        <v>7431350</v>
      </c>
      <c r="H57" s="60">
        <f t="shared" si="1"/>
        <v>7431350</v>
      </c>
      <c r="I57" s="60">
        <v>0</v>
      </c>
      <c r="J57" s="60">
        <v>51300</v>
      </c>
      <c r="K57" s="60">
        <v>0</v>
      </c>
      <c r="L57" s="60">
        <v>1441033</v>
      </c>
      <c r="M57" s="60">
        <v>122600</v>
      </c>
      <c r="N57" s="60">
        <v>7281485</v>
      </c>
      <c r="O57" s="60">
        <v>0</v>
      </c>
      <c r="P57" s="60">
        <v>0</v>
      </c>
      <c r="Q57" s="61">
        <f t="shared" si="5"/>
        <v>16327768</v>
      </c>
    </row>
    <row r="58" spans="2:17" outlineLevel="2" x14ac:dyDescent="0.25">
      <c r="B58" s="57" t="s">
        <v>22</v>
      </c>
      <c r="C58" s="58">
        <v>900935126</v>
      </c>
      <c r="D58" s="59" t="s">
        <v>168</v>
      </c>
      <c r="E58" s="60">
        <v>131</v>
      </c>
      <c r="F58" s="60">
        <v>0</v>
      </c>
      <c r="G58" s="60">
        <v>698002</v>
      </c>
      <c r="H58" s="60">
        <f t="shared" si="1"/>
        <v>698002</v>
      </c>
      <c r="I58" s="60">
        <v>7949991</v>
      </c>
      <c r="J58" s="60">
        <v>3644027</v>
      </c>
      <c r="K58" s="60">
        <v>1827536</v>
      </c>
      <c r="L58" s="60">
        <v>19260689</v>
      </c>
      <c r="M58" s="60">
        <v>2266425</v>
      </c>
      <c r="N58" s="60">
        <v>28472219.75</v>
      </c>
      <c r="O58" s="60">
        <v>0</v>
      </c>
      <c r="P58" s="60">
        <v>0</v>
      </c>
      <c r="Q58" s="61">
        <f t="shared" si="5"/>
        <v>64118889.75</v>
      </c>
    </row>
    <row r="59" spans="2:17" outlineLevel="2" x14ac:dyDescent="0.25">
      <c r="B59" s="57" t="s">
        <v>22</v>
      </c>
      <c r="C59" s="58">
        <v>901021565</v>
      </c>
      <c r="D59" s="59" t="s">
        <v>169</v>
      </c>
      <c r="E59" s="60">
        <v>15</v>
      </c>
      <c r="F59" s="60">
        <v>0</v>
      </c>
      <c r="G59" s="60">
        <v>0</v>
      </c>
      <c r="H59" s="60">
        <f t="shared" si="1"/>
        <v>0</v>
      </c>
      <c r="I59" s="60">
        <v>0</v>
      </c>
      <c r="J59" s="60">
        <v>0</v>
      </c>
      <c r="K59" s="60">
        <v>0</v>
      </c>
      <c r="L59" s="60">
        <v>0</v>
      </c>
      <c r="M59" s="60">
        <v>216973</v>
      </c>
      <c r="N59" s="60">
        <v>4113025</v>
      </c>
      <c r="O59" s="60">
        <v>0</v>
      </c>
      <c r="P59" s="60">
        <v>0</v>
      </c>
      <c r="Q59" s="61">
        <f t="shared" si="5"/>
        <v>4329998</v>
      </c>
    </row>
    <row r="60" spans="2:17" outlineLevel="2" x14ac:dyDescent="0.25">
      <c r="B60" s="57" t="s">
        <v>22</v>
      </c>
      <c r="C60" s="58">
        <v>901543211</v>
      </c>
      <c r="D60" s="59" t="s">
        <v>170</v>
      </c>
      <c r="E60" s="60">
        <v>279</v>
      </c>
      <c r="F60" s="60">
        <v>1638293</v>
      </c>
      <c r="G60" s="60">
        <v>46177509</v>
      </c>
      <c r="H60" s="60">
        <f t="shared" si="1"/>
        <v>47815802</v>
      </c>
      <c r="I60" s="60">
        <v>14379269</v>
      </c>
      <c r="J60" s="60">
        <v>7058918</v>
      </c>
      <c r="K60" s="60">
        <v>4323721</v>
      </c>
      <c r="L60" s="60">
        <v>10104954</v>
      </c>
      <c r="M60" s="60">
        <v>14020048</v>
      </c>
      <c r="N60" s="60">
        <v>106757580.59999999</v>
      </c>
      <c r="O60" s="60">
        <v>0</v>
      </c>
      <c r="P60" s="60">
        <v>0</v>
      </c>
      <c r="Q60" s="61">
        <f t="shared" si="5"/>
        <v>204460292.59999999</v>
      </c>
    </row>
    <row r="61" spans="2:17" outlineLevel="2" x14ac:dyDescent="0.25">
      <c r="B61" s="57" t="s">
        <v>22</v>
      </c>
      <c r="C61" s="58">
        <v>901543761</v>
      </c>
      <c r="D61" s="59" t="s">
        <v>171</v>
      </c>
      <c r="E61" s="60">
        <v>23</v>
      </c>
      <c r="F61" s="60">
        <v>94893</v>
      </c>
      <c r="G61" s="60">
        <v>6046108</v>
      </c>
      <c r="H61" s="60">
        <f t="shared" si="1"/>
        <v>6141001</v>
      </c>
      <c r="I61" s="60">
        <v>0</v>
      </c>
      <c r="J61" s="60">
        <v>0</v>
      </c>
      <c r="K61" s="60">
        <v>1039070</v>
      </c>
      <c r="L61" s="60">
        <v>81294</v>
      </c>
      <c r="M61" s="60">
        <v>282733</v>
      </c>
      <c r="N61" s="60">
        <v>983832</v>
      </c>
      <c r="O61" s="60">
        <v>0</v>
      </c>
      <c r="P61" s="60">
        <v>0</v>
      </c>
      <c r="Q61" s="61">
        <f t="shared" si="5"/>
        <v>8527930</v>
      </c>
    </row>
    <row r="62" spans="2:17" ht="12" outlineLevel="2" thickBot="1" x14ac:dyDescent="0.3">
      <c r="B62" s="57" t="s">
        <v>22</v>
      </c>
      <c r="C62" s="58" t="s">
        <v>108</v>
      </c>
      <c r="D62" s="59" t="s">
        <v>109</v>
      </c>
      <c r="E62" s="60">
        <v>0</v>
      </c>
      <c r="F62" s="60">
        <v>5530300</v>
      </c>
      <c r="G62" s="60">
        <v>0</v>
      </c>
      <c r="H62" s="60">
        <f t="shared" si="1"/>
        <v>5530300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1">
        <f t="shared" si="5"/>
        <v>5530300</v>
      </c>
    </row>
    <row r="63" spans="2:17" ht="12" outlineLevel="1" thickBot="1" x14ac:dyDescent="0.3">
      <c r="B63" s="67" t="s">
        <v>53</v>
      </c>
      <c r="C63" s="94"/>
      <c r="D63" s="94"/>
      <c r="E63" s="68">
        <f t="shared" ref="E63:Q63" si="7">SUBTOTAL(9,E35:E62)</f>
        <v>39360</v>
      </c>
      <c r="F63" s="68">
        <f t="shared" si="7"/>
        <v>853238155.53999984</v>
      </c>
      <c r="G63" s="68">
        <f t="shared" si="7"/>
        <v>4134057559</v>
      </c>
      <c r="H63" s="68">
        <f t="shared" si="7"/>
        <v>4987295714.54</v>
      </c>
      <c r="I63" s="68">
        <f t="shared" si="7"/>
        <v>3322348180</v>
      </c>
      <c r="J63" s="68">
        <f t="shared" si="7"/>
        <v>2731553986</v>
      </c>
      <c r="K63" s="68">
        <f t="shared" si="7"/>
        <v>2874532397</v>
      </c>
      <c r="L63" s="68">
        <f t="shared" si="7"/>
        <v>6420512819</v>
      </c>
      <c r="M63" s="68">
        <f t="shared" si="7"/>
        <v>4609104455.8500004</v>
      </c>
      <c r="N63" s="68">
        <f t="shared" si="7"/>
        <v>3467737658.8699999</v>
      </c>
      <c r="O63" s="68">
        <f t="shared" si="7"/>
        <v>0</v>
      </c>
      <c r="P63" s="68">
        <f t="shared" si="7"/>
        <v>-5110073262</v>
      </c>
      <c r="Q63" s="69">
        <f t="shared" si="7"/>
        <v>23303011949.259995</v>
      </c>
    </row>
    <row r="64" spans="2:17" outlineLevel="2" x14ac:dyDescent="0.25">
      <c r="B64" s="57" t="s">
        <v>23</v>
      </c>
      <c r="C64" s="58">
        <v>52798233</v>
      </c>
      <c r="D64" s="59" t="s">
        <v>172</v>
      </c>
      <c r="E64" s="60">
        <v>2</v>
      </c>
      <c r="F64" s="60">
        <v>0</v>
      </c>
      <c r="G64" s="60">
        <v>1084920</v>
      </c>
      <c r="H64" s="60">
        <f t="shared" si="1"/>
        <v>1084920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1">
        <f t="shared" ref="Q64:Q79" si="8">SUM(H64:P64)</f>
        <v>1084920</v>
      </c>
    </row>
    <row r="65" spans="2:17" outlineLevel="2" x14ac:dyDescent="0.25">
      <c r="B65" s="57" t="s">
        <v>23</v>
      </c>
      <c r="C65" s="58">
        <v>800084089</v>
      </c>
      <c r="D65" s="59" t="s">
        <v>173</v>
      </c>
      <c r="E65" s="60">
        <v>0</v>
      </c>
      <c r="F65" s="60">
        <v>0</v>
      </c>
      <c r="G65" s="60">
        <v>0</v>
      </c>
      <c r="H65" s="60">
        <f t="shared" si="1"/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-167450</v>
      </c>
      <c r="Q65" s="61">
        <f t="shared" si="8"/>
        <v>-167450</v>
      </c>
    </row>
    <row r="66" spans="2:17" outlineLevel="2" x14ac:dyDescent="0.25">
      <c r="B66" s="57" t="s">
        <v>23</v>
      </c>
      <c r="C66" s="58">
        <v>800225340</v>
      </c>
      <c r="D66" s="59" t="s">
        <v>68</v>
      </c>
      <c r="E66" s="60">
        <v>7</v>
      </c>
      <c r="F66" s="60">
        <v>0</v>
      </c>
      <c r="G66" s="60">
        <v>40068754</v>
      </c>
      <c r="H66" s="60">
        <f t="shared" si="1"/>
        <v>40068754</v>
      </c>
      <c r="I66" s="60">
        <v>0</v>
      </c>
      <c r="J66" s="60">
        <v>0</v>
      </c>
      <c r="K66" s="60">
        <v>0</v>
      </c>
      <c r="L66" s="60">
        <v>0</v>
      </c>
      <c r="M66" s="60">
        <v>8583109</v>
      </c>
      <c r="N66" s="60">
        <v>20343667</v>
      </c>
      <c r="O66" s="60">
        <v>0</v>
      </c>
      <c r="P66" s="60">
        <v>0</v>
      </c>
      <c r="Q66" s="61">
        <f t="shared" si="8"/>
        <v>68995530</v>
      </c>
    </row>
    <row r="67" spans="2:17" outlineLevel="2" x14ac:dyDescent="0.25">
      <c r="B67" s="57" t="s">
        <v>23</v>
      </c>
      <c r="C67" s="58">
        <v>800250596</v>
      </c>
      <c r="D67" s="59" t="s">
        <v>174</v>
      </c>
      <c r="E67" s="60">
        <v>3</v>
      </c>
      <c r="F67" s="60">
        <v>0</v>
      </c>
      <c r="G67" s="60">
        <v>998250</v>
      </c>
      <c r="H67" s="60">
        <f t="shared" si="1"/>
        <v>998250</v>
      </c>
      <c r="I67" s="60">
        <v>0</v>
      </c>
      <c r="J67" s="60">
        <v>0</v>
      </c>
      <c r="K67" s="60">
        <v>0</v>
      </c>
      <c r="L67" s="60">
        <v>0</v>
      </c>
      <c r="M67" s="60">
        <v>261921</v>
      </c>
      <c r="N67" s="60">
        <v>0</v>
      </c>
      <c r="O67" s="60">
        <v>0</v>
      </c>
      <c r="P67" s="60">
        <v>0</v>
      </c>
      <c r="Q67" s="61">
        <f t="shared" si="8"/>
        <v>1260171</v>
      </c>
    </row>
    <row r="68" spans="2:17" outlineLevel="2" x14ac:dyDescent="0.25">
      <c r="B68" s="57" t="s">
        <v>23</v>
      </c>
      <c r="C68" s="58">
        <v>830007606</v>
      </c>
      <c r="D68" s="59" t="s">
        <v>93</v>
      </c>
      <c r="E68" s="60">
        <v>1</v>
      </c>
      <c r="F68" s="60">
        <v>0</v>
      </c>
      <c r="G68" s="60">
        <v>19091</v>
      </c>
      <c r="H68" s="60">
        <f t="shared" si="1"/>
        <v>19091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1">
        <f t="shared" si="8"/>
        <v>19091</v>
      </c>
    </row>
    <row r="69" spans="2:17" outlineLevel="2" x14ac:dyDescent="0.25">
      <c r="B69" s="57" t="s">
        <v>23</v>
      </c>
      <c r="C69" s="58">
        <v>830038196</v>
      </c>
      <c r="D69" s="59" t="s">
        <v>175</v>
      </c>
      <c r="E69" s="60">
        <v>1</v>
      </c>
      <c r="F69" s="60">
        <v>0</v>
      </c>
      <c r="G69" s="60">
        <v>281739</v>
      </c>
      <c r="H69" s="60">
        <f t="shared" si="1"/>
        <v>281739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8"/>
        <v>281739</v>
      </c>
    </row>
    <row r="70" spans="2:17" outlineLevel="2" x14ac:dyDescent="0.25">
      <c r="B70" s="57" t="s">
        <v>23</v>
      </c>
      <c r="C70" s="58">
        <v>830105118</v>
      </c>
      <c r="D70" s="59" t="s">
        <v>176</v>
      </c>
      <c r="E70" s="60">
        <v>1</v>
      </c>
      <c r="F70" s="60">
        <v>0</v>
      </c>
      <c r="G70" s="60">
        <v>103680</v>
      </c>
      <c r="H70" s="60">
        <f t="shared" si="1"/>
        <v>103680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1">
        <f t="shared" si="8"/>
        <v>103680</v>
      </c>
    </row>
    <row r="71" spans="2:17" outlineLevel="2" x14ac:dyDescent="0.25">
      <c r="B71" s="57" t="s">
        <v>23</v>
      </c>
      <c r="C71" s="58">
        <v>860007386</v>
      </c>
      <c r="D71" s="59" t="s">
        <v>177</v>
      </c>
      <c r="E71" s="60">
        <v>1</v>
      </c>
      <c r="F71" s="60">
        <v>0</v>
      </c>
      <c r="G71" s="60">
        <v>2762679</v>
      </c>
      <c r="H71" s="60">
        <f t="shared" si="1"/>
        <v>2762679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-2762679</v>
      </c>
      <c r="Q71" s="61">
        <f t="shared" si="8"/>
        <v>0</v>
      </c>
    </row>
    <row r="72" spans="2:17" outlineLevel="2" x14ac:dyDescent="0.25">
      <c r="B72" s="57" t="s">
        <v>23</v>
      </c>
      <c r="C72" s="58">
        <v>860007759</v>
      </c>
      <c r="D72" s="59" t="s">
        <v>178</v>
      </c>
      <c r="E72" s="60">
        <v>1</v>
      </c>
      <c r="F72" s="60">
        <v>0</v>
      </c>
      <c r="G72" s="60">
        <v>113254755</v>
      </c>
      <c r="H72" s="60">
        <f t="shared" si="1"/>
        <v>113254755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61">
        <f t="shared" si="8"/>
        <v>113254755</v>
      </c>
    </row>
    <row r="73" spans="2:17" outlineLevel="2" x14ac:dyDescent="0.25">
      <c r="B73" s="57" t="s">
        <v>23</v>
      </c>
      <c r="C73" s="58">
        <v>860013720</v>
      </c>
      <c r="D73" s="59" t="s">
        <v>100</v>
      </c>
      <c r="E73" s="60">
        <v>3</v>
      </c>
      <c r="F73" s="60">
        <v>0</v>
      </c>
      <c r="G73" s="60">
        <v>29368639</v>
      </c>
      <c r="H73" s="60">
        <f t="shared" si="1"/>
        <v>29368639</v>
      </c>
      <c r="I73" s="60">
        <v>0</v>
      </c>
      <c r="J73" s="60">
        <v>0</v>
      </c>
      <c r="K73" s="60">
        <v>0</v>
      </c>
      <c r="L73" s="60">
        <v>0</v>
      </c>
      <c r="M73" s="60">
        <v>4152703</v>
      </c>
      <c r="N73" s="60">
        <v>0</v>
      </c>
      <c r="O73" s="60">
        <v>0</v>
      </c>
      <c r="P73" s="60">
        <v>0</v>
      </c>
      <c r="Q73" s="61">
        <f t="shared" si="8"/>
        <v>33521342</v>
      </c>
    </row>
    <row r="74" spans="2:17" outlineLevel="2" x14ac:dyDescent="0.25">
      <c r="B74" s="57" t="s">
        <v>23</v>
      </c>
      <c r="C74" s="58">
        <v>860056070</v>
      </c>
      <c r="D74" s="59" t="s">
        <v>96</v>
      </c>
      <c r="E74" s="60">
        <v>2</v>
      </c>
      <c r="F74" s="60">
        <v>0</v>
      </c>
      <c r="G74" s="60">
        <v>657906963</v>
      </c>
      <c r="H74" s="60">
        <f t="shared" si="1"/>
        <v>657906963</v>
      </c>
      <c r="I74" s="60">
        <v>0</v>
      </c>
      <c r="J74" s="60">
        <v>0</v>
      </c>
      <c r="K74" s="60">
        <v>334670809.04000002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1">
        <f t="shared" si="8"/>
        <v>992577772.03999996</v>
      </c>
    </row>
    <row r="75" spans="2:17" outlineLevel="2" x14ac:dyDescent="0.25">
      <c r="B75" s="57" t="s">
        <v>23</v>
      </c>
      <c r="C75" s="58">
        <v>860075558</v>
      </c>
      <c r="D75" s="59" t="s">
        <v>179</v>
      </c>
      <c r="E75" s="60">
        <v>2</v>
      </c>
      <c r="F75" s="60">
        <v>0</v>
      </c>
      <c r="G75" s="60">
        <v>13048722</v>
      </c>
      <c r="H75" s="60">
        <f t="shared" si="1"/>
        <v>13048722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1">
        <f t="shared" si="8"/>
        <v>13048722</v>
      </c>
    </row>
    <row r="76" spans="2:17" outlineLevel="2" x14ac:dyDescent="0.25">
      <c r="B76" s="57" t="s">
        <v>23</v>
      </c>
      <c r="C76" s="58">
        <v>860517302</v>
      </c>
      <c r="D76" s="59" t="s">
        <v>69</v>
      </c>
      <c r="E76" s="60">
        <v>2</v>
      </c>
      <c r="F76" s="60">
        <v>0</v>
      </c>
      <c r="G76" s="60">
        <v>27815388</v>
      </c>
      <c r="H76" s="60">
        <f t="shared" ref="H76:H142" si="9">+F76+G76</f>
        <v>27815388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0</v>
      </c>
      <c r="Q76" s="61">
        <f t="shared" si="8"/>
        <v>27815388</v>
      </c>
    </row>
    <row r="77" spans="2:17" outlineLevel="2" x14ac:dyDescent="0.25">
      <c r="B77" s="57" t="s">
        <v>23</v>
      </c>
      <c r="C77" s="58">
        <v>860517647</v>
      </c>
      <c r="D77" s="59" t="s">
        <v>24</v>
      </c>
      <c r="E77" s="60">
        <v>1</v>
      </c>
      <c r="F77" s="60">
        <v>0</v>
      </c>
      <c r="G77" s="60">
        <v>3045239</v>
      </c>
      <c r="H77" s="60">
        <f t="shared" si="9"/>
        <v>3045239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1">
        <f t="shared" si="8"/>
        <v>3045239</v>
      </c>
    </row>
    <row r="78" spans="2:17" outlineLevel="2" x14ac:dyDescent="0.25">
      <c r="B78" s="57" t="s">
        <v>23</v>
      </c>
      <c r="C78" s="58">
        <v>860535328</v>
      </c>
      <c r="D78" s="59" t="s">
        <v>180</v>
      </c>
      <c r="E78" s="60">
        <v>2</v>
      </c>
      <c r="F78" s="60">
        <v>0</v>
      </c>
      <c r="G78" s="60">
        <v>877778</v>
      </c>
      <c r="H78" s="60">
        <f t="shared" si="9"/>
        <v>877778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1">
        <f t="shared" si="8"/>
        <v>877778</v>
      </c>
    </row>
    <row r="79" spans="2:17" outlineLevel="2" x14ac:dyDescent="0.25">
      <c r="B79" s="57" t="s">
        <v>23</v>
      </c>
      <c r="C79" s="58">
        <v>890480123</v>
      </c>
      <c r="D79" s="59" t="s">
        <v>181</v>
      </c>
      <c r="E79" s="60">
        <v>3</v>
      </c>
      <c r="F79" s="60">
        <v>0</v>
      </c>
      <c r="G79" s="60">
        <v>0</v>
      </c>
      <c r="H79" s="60">
        <f t="shared" si="9"/>
        <v>0</v>
      </c>
      <c r="I79" s="60">
        <v>0</v>
      </c>
      <c r="J79" s="60">
        <v>0</v>
      </c>
      <c r="K79" s="60">
        <v>0</v>
      </c>
      <c r="L79" s="60">
        <v>0</v>
      </c>
      <c r="M79" s="60">
        <v>1128000</v>
      </c>
      <c r="N79" s="60">
        <v>2292365</v>
      </c>
      <c r="O79" s="60">
        <v>0</v>
      </c>
      <c r="P79" s="60">
        <v>0</v>
      </c>
      <c r="Q79" s="61">
        <f t="shared" si="8"/>
        <v>3420365</v>
      </c>
    </row>
    <row r="80" spans="2:17" ht="12" outlineLevel="2" thickBot="1" x14ac:dyDescent="0.3">
      <c r="B80" s="57" t="s">
        <v>23</v>
      </c>
      <c r="C80" s="58">
        <v>891000692</v>
      </c>
      <c r="D80" s="59" t="s">
        <v>110</v>
      </c>
      <c r="E80" s="60">
        <v>1</v>
      </c>
      <c r="F80" s="60">
        <v>0</v>
      </c>
      <c r="G80" s="60">
        <v>0</v>
      </c>
      <c r="H80" s="60">
        <f t="shared" si="9"/>
        <v>0</v>
      </c>
      <c r="I80" s="60">
        <v>0</v>
      </c>
      <c r="J80" s="60">
        <v>0</v>
      </c>
      <c r="K80" s="60">
        <v>0</v>
      </c>
      <c r="L80" s="60">
        <v>4167221</v>
      </c>
      <c r="M80" s="60">
        <v>0</v>
      </c>
      <c r="N80" s="60">
        <v>0</v>
      </c>
      <c r="O80" s="60">
        <v>0</v>
      </c>
      <c r="P80" s="60">
        <v>0</v>
      </c>
      <c r="Q80" s="61">
        <f>SUM(H80:P80)</f>
        <v>4167221</v>
      </c>
    </row>
    <row r="81" spans="2:17" ht="12" outlineLevel="1" thickBot="1" x14ac:dyDescent="0.3">
      <c r="B81" s="67" t="s">
        <v>54</v>
      </c>
      <c r="C81" s="94"/>
      <c r="D81" s="94"/>
      <c r="E81" s="68">
        <f t="shared" ref="E81:Q81" si="10">SUBTOTAL(9,E64:E80)</f>
        <v>33</v>
      </c>
      <c r="F81" s="68">
        <f t="shared" si="10"/>
        <v>0</v>
      </c>
      <c r="G81" s="68">
        <f t="shared" si="10"/>
        <v>890636597</v>
      </c>
      <c r="H81" s="68">
        <f t="shared" si="10"/>
        <v>890636597</v>
      </c>
      <c r="I81" s="68">
        <f t="shared" si="10"/>
        <v>0</v>
      </c>
      <c r="J81" s="68">
        <f t="shared" si="10"/>
        <v>0</v>
      </c>
      <c r="K81" s="68">
        <f t="shared" si="10"/>
        <v>334670809.04000002</v>
      </c>
      <c r="L81" s="68">
        <f t="shared" si="10"/>
        <v>4167221</v>
      </c>
      <c r="M81" s="68">
        <f t="shared" si="10"/>
        <v>14125733</v>
      </c>
      <c r="N81" s="68">
        <f t="shared" si="10"/>
        <v>22636032</v>
      </c>
      <c r="O81" s="68">
        <f t="shared" si="10"/>
        <v>0</v>
      </c>
      <c r="P81" s="68">
        <f t="shared" si="10"/>
        <v>-2930129</v>
      </c>
      <c r="Q81" s="69">
        <f t="shared" si="10"/>
        <v>1263306263.04</v>
      </c>
    </row>
    <row r="82" spans="2:17" outlineLevel="2" x14ac:dyDescent="0.25">
      <c r="B82" s="57" t="s">
        <v>42</v>
      </c>
      <c r="C82" s="58">
        <v>800246953</v>
      </c>
      <c r="D82" s="59" t="s">
        <v>47</v>
      </c>
      <c r="E82" s="60">
        <v>3</v>
      </c>
      <c r="F82" s="60">
        <v>0</v>
      </c>
      <c r="G82" s="60">
        <v>1479670614</v>
      </c>
      <c r="H82" s="60">
        <f t="shared" si="9"/>
        <v>1479670614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0</v>
      </c>
      <c r="Q82" s="61">
        <f>SUM(H82:P82)</f>
        <v>1479670614</v>
      </c>
    </row>
    <row r="83" spans="2:17" ht="12" outlineLevel="2" thickBot="1" x14ac:dyDescent="0.3">
      <c r="B83" s="57" t="s">
        <v>42</v>
      </c>
      <c r="C83" s="58">
        <v>899999061</v>
      </c>
      <c r="D83" s="59" t="s">
        <v>182</v>
      </c>
      <c r="E83" s="60">
        <v>29</v>
      </c>
      <c r="F83" s="60">
        <v>0</v>
      </c>
      <c r="G83" s="60">
        <v>1049212503</v>
      </c>
      <c r="H83" s="60">
        <f t="shared" si="9"/>
        <v>1049212503</v>
      </c>
      <c r="I83" s="60">
        <v>9279644</v>
      </c>
      <c r="J83" s="60">
        <v>0</v>
      </c>
      <c r="K83" s="60">
        <v>485804156</v>
      </c>
      <c r="L83" s="60">
        <v>0</v>
      </c>
      <c r="M83" s="60">
        <v>16203397</v>
      </c>
      <c r="N83" s="60">
        <v>0</v>
      </c>
      <c r="O83" s="60">
        <v>0</v>
      </c>
      <c r="P83" s="60">
        <v>-118854722</v>
      </c>
      <c r="Q83" s="61">
        <f t="shared" ref="Q83:Q115" si="11">SUM(H83:P83)</f>
        <v>1441644978</v>
      </c>
    </row>
    <row r="84" spans="2:17" ht="12" outlineLevel="1" thickBot="1" x14ac:dyDescent="0.3">
      <c r="B84" s="67" t="s">
        <v>55</v>
      </c>
      <c r="C84" s="94"/>
      <c r="D84" s="94"/>
      <c r="E84" s="68">
        <f t="shared" ref="E84:Q84" si="12">SUBTOTAL(9,E82:E83)</f>
        <v>32</v>
      </c>
      <c r="F84" s="68">
        <f t="shared" si="12"/>
        <v>0</v>
      </c>
      <c r="G84" s="68">
        <f t="shared" si="12"/>
        <v>2528883117</v>
      </c>
      <c r="H84" s="68">
        <f t="shared" si="12"/>
        <v>2528883117</v>
      </c>
      <c r="I84" s="68">
        <f t="shared" si="12"/>
        <v>9279644</v>
      </c>
      <c r="J84" s="68">
        <f t="shared" si="12"/>
        <v>0</v>
      </c>
      <c r="K84" s="68">
        <f t="shared" si="12"/>
        <v>485804156</v>
      </c>
      <c r="L84" s="68">
        <f t="shared" si="12"/>
        <v>0</v>
      </c>
      <c r="M84" s="68">
        <f t="shared" si="12"/>
        <v>16203397</v>
      </c>
      <c r="N84" s="68">
        <f t="shared" si="12"/>
        <v>0</v>
      </c>
      <c r="O84" s="68">
        <f t="shared" si="12"/>
        <v>0</v>
      </c>
      <c r="P84" s="68">
        <f t="shared" si="12"/>
        <v>-118854722</v>
      </c>
      <c r="Q84" s="69">
        <f t="shared" si="12"/>
        <v>2921315592</v>
      </c>
    </row>
    <row r="85" spans="2:17" outlineLevel="2" x14ac:dyDescent="0.25">
      <c r="B85" s="57" t="s">
        <v>102</v>
      </c>
      <c r="C85" s="58">
        <v>800017030</v>
      </c>
      <c r="D85" s="59" t="s">
        <v>183</v>
      </c>
      <c r="E85" s="60">
        <v>203</v>
      </c>
      <c r="F85" s="60">
        <v>0</v>
      </c>
      <c r="G85" s="60">
        <v>0</v>
      </c>
      <c r="H85" s="60">
        <f t="shared" si="9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320215956</v>
      </c>
      <c r="O85" s="60">
        <v>0</v>
      </c>
      <c r="P85" s="60">
        <v>-4289594.58</v>
      </c>
      <c r="Q85" s="61">
        <f t="shared" si="11"/>
        <v>315926361.42000002</v>
      </c>
    </row>
    <row r="86" spans="2:17" outlineLevel="2" x14ac:dyDescent="0.25">
      <c r="B86" s="57" t="s">
        <v>102</v>
      </c>
      <c r="C86" s="58">
        <v>800091594</v>
      </c>
      <c r="D86" s="59" t="s">
        <v>184</v>
      </c>
      <c r="E86" s="60">
        <v>13</v>
      </c>
      <c r="F86" s="60">
        <v>0</v>
      </c>
      <c r="G86" s="60">
        <v>0</v>
      </c>
      <c r="H86" s="60">
        <f t="shared" si="9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6791939</v>
      </c>
      <c r="O86" s="60">
        <v>0</v>
      </c>
      <c r="P86" s="60">
        <v>0</v>
      </c>
      <c r="Q86" s="61">
        <f t="shared" si="11"/>
        <v>6791939</v>
      </c>
    </row>
    <row r="87" spans="2:17" outlineLevel="2" x14ac:dyDescent="0.25">
      <c r="B87" s="57" t="s">
        <v>102</v>
      </c>
      <c r="C87" s="58">
        <v>800094067</v>
      </c>
      <c r="D87" s="59" t="s">
        <v>185</v>
      </c>
      <c r="E87" s="60">
        <v>2</v>
      </c>
      <c r="F87" s="60">
        <v>0</v>
      </c>
      <c r="G87" s="60">
        <v>0</v>
      </c>
      <c r="H87" s="60">
        <f t="shared" si="9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1984621</v>
      </c>
      <c r="O87" s="60">
        <v>0</v>
      </c>
      <c r="P87" s="60">
        <v>0</v>
      </c>
      <c r="Q87" s="61">
        <f t="shared" si="11"/>
        <v>1984621</v>
      </c>
    </row>
    <row r="88" spans="2:17" outlineLevel="2" x14ac:dyDescent="0.25">
      <c r="B88" s="57" t="s">
        <v>102</v>
      </c>
      <c r="C88" s="58">
        <v>800094164</v>
      </c>
      <c r="D88" s="59" t="s">
        <v>186</v>
      </c>
      <c r="E88" s="60">
        <v>1</v>
      </c>
      <c r="F88" s="60">
        <v>0</v>
      </c>
      <c r="G88" s="60">
        <v>0</v>
      </c>
      <c r="H88" s="60">
        <f t="shared" si="9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9794690</v>
      </c>
      <c r="O88" s="60">
        <v>0</v>
      </c>
      <c r="P88" s="60">
        <v>0</v>
      </c>
      <c r="Q88" s="61">
        <f t="shared" si="11"/>
        <v>9794690</v>
      </c>
    </row>
    <row r="89" spans="2:17" outlineLevel="2" x14ac:dyDescent="0.25">
      <c r="B89" s="57" t="s">
        <v>102</v>
      </c>
      <c r="C89" s="58">
        <v>800098911</v>
      </c>
      <c r="D89" s="59" t="s">
        <v>187</v>
      </c>
      <c r="E89" s="60">
        <v>2</v>
      </c>
      <c r="F89" s="60">
        <v>0</v>
      </c>
      <c r="G89" s="60">
        <v>0</v>
      </c>
      <c r="H89" s="60">
        <f t="shared" si="9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225768</v>
      </c>
      <c r="O89" s="60">
        <v>0</v>
      </c>
      <c r="P89" s="60">
        <v>0</v>
      </c>
      <c r="Q89" s="61">
        <f t="shared" si="11"/>
        <v>225768</v>
      </c>
    </row>
    <row r="90" spans="2:17" outlineLevel="2" x14ac:dyDescent="0.25">
      <c r="B90" s="57" t="s">
        <v>102</v>
      </c>
      <c r="C90" s="58">
        <v>800102504</v>
      </c>
      <c r="D90" s="59" t="s">
        <v>188</v>
      </c>
      <c r="E90" s="60">
        <v>12</v>
      </c>
      <c r="F90" s="60">
        <v>0</v>
      </c>
      <c r="G90" s="60">
        <v>0</v>
      </c>
      <c r="H90" s="60">
        <f t="shared" si="9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32482308</v>
      </c>
      <c r="O90" s="60">
        <v>0</v>
      </c>
      <c r="P90" s="60">
        <v>0</v>
      </c>
      <c r="Q90" s="61">
        <f t="shared" si="11"/>
        <v>32482308</v>
      </c>
    </row>
    <row r="91" spans="2:17" outlineLevel="2" x14ac:dyDescent="0.25">
      <c r="B91" s="57" t="s">
        <v>102</v>
      </c>
      <c r="C91" s="58">
        <v>800103913</v>
      </c>
      <c r="D91" s="59" t="s">
        <v>189</v>
      </c>
      <c r="E91" s="60">
        <v>39</v>
      </c>
      <c r="F91" s="60">
        <v>0</v>
      </c>
      <c r="G91" s="60">
        <v>0</v>
      </c>
      <c r="H91" s="60">
        <f t="shared" si="9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74648120.560000002</v>
      </c>
      <c r="O91" s="60">
        <v>0</v>
      </c>
      <c r="P91" s="60">
        <v>0</v>
      </c>
      <c r="Q91" s="61">
        <f t="shared" si="11"/>
        <v>74648120.560000002</v>
      </c>
    </row>
    <row r="92" spans="2:17" outlineLevel="2" x14ac:dyDescent="0.25">
      <c r="B92" s="57" t="s">
        <v>102</v>
      </c>
      <c r="C92" s="58">
        <v>800103920</v>
      </c>
      <c r="D92" s="59" t="s">
        <v>190</v>
      </c>
      <c r="E92" s="60">
        <v>102</v>
      </c>
      <c r="F92" s="60">
        <v>0</v>
      </c>
      <c r="G92" s="60">
        <v>0</v>
      </c>
      <c r="H92" s="60">
        <f t="shared" si="9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134723314</v>
      </c>
      <c r="O92" s="60">
        <v>0</v>
      </c>
      <c r="P92" s="60">
        <v>0</v>
      </c>
      <c r="Q92" s="61">
        <f t="shared" si="11"/>
        <v>134723314</v>
      </c>
    </row>
    <row r="93" spans="2:17" outlineLevel="2" x14ac:dyDescent="0.25">
      <c r="B93" s="57" t="s">
        <v>102</v>
      </c>
      <c r="C93" s="58">
        <v>800103923</v>
      </c>
      <c r="D93" s="59" t="s">
        <v>191</v>
      </c>
      <c r="E93" s="60">
        <v>18</v>
      </c>
      <c r="F93" s="60">
        <v>0</v>
      </c>
      <c r="G93" s="60">
        <v>0</v>
      </c>
      <c r="H93" s="60">
        <f t="shared" si="9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9713409</v>
      </c>
      <c r="O93" s="60">
        <v>0</v>
      </c>
      <c r="P93" s="60">
        <v>0</v>
      </c>
      <c r="Q93" s="61">
        <f t="shared" si="11"/>
        <v>9713409</v>
      </c>
    </row>
    <row r="94" spans="2:17" outlineLevel="2" x14ac:dyDescent="0.25">
      <c r="B94" s="57" t="s">
        <v>102</v>
      </c>
      <c r="C94" s="58">
        <v>800103927</v>
      </c>
      <c r="D94" s="59" t="s">
        <v>192</v>
      </c>
      <c r="E94" s="60">
        <v>1</v>
      </c>
      <c r="F94" s="60">
        <v>0</v>
      </c>
      <c r="G94" s="60">
        <v>0</v>
      </c>
      <c r="H94" s="60">
        <f t="shared" si="9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20121203</v>
      </c>
      <c r="O94" s="60">
        <v>0</v>
      </c>
      <c r="P94" s="60">
        <v>0</v>
      </c>
      <c r="Q94" s="61">
        <f t="shared" si="11"/>
        <v>20121203</v>
      </c>
    </row>
    <row r="95" spans="2:17" outlineLevel="2" x14ac:dyDescent="0.25">
      <c r="B95" s="57" t="s">
        <v>102</v>
      </c>
      <c r="C95" s="58">
        <v>800103935</v>
      </c>
      <c r="D95" s="59" t="s">
        <v>193</v>
      </c>
      <c r="E95" s="60">
        <v>182</v>
      </c>
      <c r="F95" s="60">
        <v>0</v>
      </c>
      <c r="G95" s="60">
        <v>0</v>
      </c>
      <c r="H95" s="60">
        <f t="shared" si="9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228620121.21000001</v>
      </c>
      <c r="O95" s="60">
        <v>0</v>
      </c>
      <c r="P95" s="60">
        <v>0</v>
      </c>
      <c r="Q95" s="61">
        <f t="shared" si="11"/>
        <v>228620121.21000001</v>
      </c>
    </row>
    <row r="96" spans="2:17" outlineLevel="2" x14ac:dyDescent="0.25">
      <c r="B96" s="57" t="s">
        <v>102</v>
      </c>
      <c r="C96" s="58">
        <v>800113672</v>
      </c>
      <c r="D96" s="59" t="s">
        <v>194</v>
      </c>
      <c r="E96" s="60">
        <v>1</v>
      </c>
      <c r="F96" s="60">
        <v>0</v>
      </c>
      <c r="G96" s="60">
        <v>0</v>
      </c>
      <c r="H96" s="60">
        <f t="shared" si="9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30496</v>
      </c>
      <c r="O96" s="60">
        <v>0</v>
      </c>
      <c r="P96" s="60">
        <v>0</v>
      </c>
      <c r="Q96" s="61">
        <f t="shared" si="11"/>
        <v>30496</v>
      </c>
    </row>
    <row r="97" spans="2:17" outlineLevel="2" x14ac:dyDescent="0.25">
      <c r="B97" s="57" t="s">
        <v>102</v>
      </c>
      <c r="C97" s="58">
        <v>800114312</v>
      </c>
      <c r="D97" s="59" t="s">
        <v>195</v>
      </c>
      <c r="E97" s="60">
        <v>27</v>
      </c>
      <c r="F97" s="60">
        <v>0</v>
      </c>
      <c r="G97" s="60">
        <v>0</v>
      </c>
      <c r="H97" s="60">
        <f t="shared" si="9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18415225</v>
      </c>
      <c r="O97" s="60">
        <v>0</v>
      </c>
      <c r="P97" s="60">
        <v>0</v>
      </c>
      <c r="Q97" s="61">
        <f t="shared" si="11"/>
        <v>18415225</v>
      </c>
    </row>
    <row r="98" spans="2:17" outlineLevel="2" x14ac:dyDescent="0.25">
      <c r="B98" s="57" t="s">
        <v>102</v>
      </c>
      <c r="C98" s="58">
        <v>800176413</v>
      </c>
      <c r="D98" s="59" t="s">
        <v>196</v>
      </c>
      <c r="E98" s="60">
        <v>191</v>
      </c>
      <c r="F98" s="60">
        <v>0</v>
      </c>
      <c r="G98" s="60">
        <v>0</v>
      </c>
      <c r="H98" s="60">
        <f t="shared" si="9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429369387.91000003</v>
      </c>
      <c r="O98" s="60">
        <v>0</v>
      </c>
      <c r="P98" s="60">
        <v>0</v>
      </c>
      <c r="Q98" s="61">
        <f t="shared" si="11"/>
        <v>429369387.91000003</v>
      </c>
    </row>
    <row r="99" spans="2:17" outlineLevel="2" x14ac:dyDescent="0.25">
      <c r="B99" s="57" t="s">
        <v>102</v>
      </c>
      <c r="C99" s="58">
        <v>800180260</v>
      </c>
      <c r="D99" s="59" t="s">
        <v>197</v>
      </c>
      <c r="E99" s="60">
        <v>1</v>
      </c>
      <c r="F99" s="60">
        <v>0</v>
      </c>
      <c r="G99" s="60">
        <v>0</v>
      </c>
      <c r="H99" s="60">
        <f t="shared" si="9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8208615</v>
      </c>
      <c r="O99" s="60">
        <v>0</v>
      </c>
      <c r="P99" s="60">
        <v>0</v>
      </c>
      <c r="Q99" s="61">
        <f t="shared" si="11"/>
        <v>8208615</v>
      </c>
    </row>
    <row r="100" spans="2:17" outlineLevel="2" x14ac:dyDescent="0.25">
      <c r="B100" s="57" t="s">
        <v>102</v>
      </c>
      <c r="C100" s="58">
        <v>800182159</v>
      </c>
      <c r="D100" s="59" t="s">
        <v>198</v>
      </c>
      <c r="E100" s="60">
        <v>1</v>
      </c>
      <c r="F100" s="60">
        <v>0</v>
      </c>
      <c r="G100" s="60">
        <v>0</v>
      </c>
      <c r="H100" s="60">
        <f t="shared" si="9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162412</v>
      </c>
      <c r="O100" s="60">
        <v>0</v>
      </c>
      <c r="P100" s="60">
        <v>0</v>
      </c>
      <c r="Q100" s="61">
        <f t="shared" si="11"/>
        <v>162412</v>
      </c>
    </row>
    <row r="101" spans="2:17" outlineLevel="2" x14ac:dyDescent="0.25">
      <c r="B101" s="57" t="s">
        <v>102</v>
      </c>
      <c r="C101" s="58">
        <v>800198972</v>
      </c>
      <c r="D101" s="59" t="s">
        <v>199</v>
      </c>
      <c r="E101" s="60">
        <v>1</v>
      </c>
      <c r="F101" s="60">
        <v>0</v>
      </c>
      <c r="G101" s="60">
        <v>0</v>
      </c>
      <c r="H101" s="60">
        <f t="shared" si="9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8955073</v>
      </c>
      <c r="O101" s="60">
        <v>0</v>
      </c>
      <c r="P101" s="60">
        <v>0</v>
      </c>
      <c r="Q101" s="61">
        <f t="shared" si="11"/>
        <v>8955073</v>
      </c>
    </row>
    <row r="102" spans="2:17" outlineLevel="2" x14ac:dyDescent="0.25">
      <c r="B102" s="57" t="s">
        <v>102</v>
      </c>
      <c r="C102" s="58">
        <v>802003228</v>
      </c>
      <c r="D102" s="59" t="s">
        <v>200</v>
      </c>
      <c r="E102" s="60">
        <v>22</v>
      </c>
      <c r="F102" s="60">
        <v>0</v>
      </c>
      <c r="G102" s="60">
        <v>0</v>
      </c>
      <c r="H102" s="60">
        <f t="shared" si="9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22590553</v>
      </c>
      <c r="O102" s="60">
        <v>0</v>
      </c>
      <c r="P102" s="60">
        <v>0</v>
      </c>
      <c r="Q102" s="61">
        <f t="shared" si="11"/>
        <v>22590553</v>
      </c>
    </row>
    <row r="103" spans="2:17" outlineLevel="2" x14ac:dyDescent="0.25">
      <c r="B103" s="57" t="s">
        <v>102</v>
      </c>
      <c r="C103" s="58">
        <v>832001966</v>
      </c>
      <c r="D103" s="59" t="s">
        <v>201</v>
      </c>
      <c r="E103" s="60">
        <v>120</v>
      </c>
      <c r="F103" s="60">
        <v>0</v>
      </c>
      <c r="G103" s="60">
        <v>0</v>
      </c>
      <c r="H103" s="60">
        <f t="shared" si="9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339493973</v>
      </c>
      <c r="O103" s="60">
        <v>0</v>
      </c>
      <c r="P103" s="60">
        <v>0</v>
      </c>
      <c r="Q103" s="61">
        <f t="shared" si="11"/>
        <v>339493973</v>
      </c>
    </row>
    <row r="104" spans="2:17" outlineLevel="2" x14ac:dyDescent="0.25">
      <c r="B104" s="57" t="s">
        <v>102</v>
      </c>
      <c r="C104" s="58">
        <v>890001639</v>
      </c>
      <c r="D104" s="59" t="s">
        <v>202</v>
      </c>
      <c r="E104" s="60">
        <v>33</v>
      </c>
      <c r="F104" s="60">
        <v>0</v>
      </c>
      <c r="G104" s="60">
        <v>0</v>
      </c>
      <c r="H104" s="60">
        <f t="shared" si="9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39775261</v>
      </c>
      <c r="O104" s="60">
        <v>0</v>
      </c>
      <c r="P104" s="60">
        <v>0</v>
      </c>
      <c r="Q104" s="61">
        <f t="shared" si="11"/>
        <v>39775261</v>
      </c>
    </row>
    <row r="105" spans="2:17" outlineLevel="2" x14ac:dyDescent="0.25">
      <c r="B105" s="57" t="s">
        <v>102</v>
      </c>
      <c r="C105" s="58">
        <v>890102006</v>
      </c>
      <c r="D105" s="59" t="s">
        <v>203</v>
      </c>
      <c r="E105" s="60">
        <v>82</v>
      </c>
      <c r="F105" s="60">
        <v>0</v>
      </c>
      <c r="G105" s="60">
        <v>0</v>
      </c>
      <c r="H105" s="60">
        <f t="shared" si="9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136498728</v>
      </c>
      <c r="O105" s="60">
        <v>0</v>
      </c>
      <c r="P105" s="60">
        <v>0</v>
      </c>
      <c r="Q105" s="61">
        <f t="shared" si="11"/>
        <v>136498728</v>
      </c>
    </row>
    <row r="106" spans="2:17" outlineLevel="2" x14ac:dyDescent="0.25">
      <c r="B106" s="57" t="s">
        <v>102</v>
      </c>
      <c r="C106" s="58">
        <v>890102018</v>
      </c>
      <c r="D106" s="59" t="s">
        <v>204</v>
      </c>
      <c r="E106" s="60">
        <v>1</v>
      </c>
      <c r="F106" s="60">
        <v>0</v>
      </c>
      <c r="G106" s="60">
        <v>0</v>
      </c>
      <c r="H106" s="60">
        <f t="shared" si="9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593200</v>
      </c>
      <c r="O106" s="60">
        <v>0</v>
      </c>
      <c r="P106" s="60">
        <v>0</v>
      </c>
      <c r="Q106" s="61">
        <f t="shared" si="11"/>
        <v>593200</v>
      </c>
    </row>
    <row r="107" spans="2:17" outlineLevel="2" x14ac:dyDescent="0.25">
      <c r="B107" s="57" t="s">
        <v>102</v>
      </c>
      <c r="C107" s="58">
        <v>890201235</v>
      </c>
      <c r="D107" s="59" t="s">
        <v>183</v>
      </c>
      <c r="E107" s="60">
        <v>2</v>
      </c>
      <c r="F107" s="60">
        <v>0</v>
      </c>
      <c r="G107" s="60">
        <v>0</v>
      </c>
      <c r="H107" s="60">
        <f t="shared" si="9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12915034</v>
      </c>
      <c r="O107" s="60">
        <v>0</v>
      </c>
      <c r="P107" s="60">
        <v>0</v>
      </c>
      <c r="Q107" s="61">
        <f t="shared" si="11"/>
        <v>12915034</v>
      </c>
    </row>
    <row r="108" spans="2:17" outlineLevel="2" x14ac:dyDescent="0.25">
      <c r="B108" s="57" t="s">
        <v>102</v>
      </c>
      <c r="C108" s="58">
        <v>890399029</v>
      </c>
      <c r="D108" s="59" t="s">
        <v>205</v>
      </c>
      <c r="E108" s="60">
        <v>66</v>
      </c>
      <c r="F108" s="60">
        <v>0</v>
      </c>
      <c r="G108" s="60">
        <v>0</v>
      </c>
      <c r="H108" s="60">
        <f t="shared" si="9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39101569</v>
      </c>
      <c r="O108" s="60">
        <v>0</v>
      </c>
      <c r="P108" s="60">
        <v>0</v>
      </c>
      <c r="Q108" s="61">
        <f t="shared" si="11"/>
        <v>39101569</v>
      </c>
    </row>
    <row r="109" spans="2:17" outlineLevel="2" x14ac:dyDescent="0.25">
      <c r="B109" s="57" t="s">
        <v>102</v>
      </c>
      <c r="C109" s="58">
        <v>890480126</v>
      </c>
      <c r="D109" s="59" t="s">
        <v>206</v>
      </c>
      <c r="E109" s="60">
        <v>178</v>
      </c>
      <c r="F109" s="60">
        <v>0</v>
      </c>
      <c r="G109" s="60">
        <v>0</v>
      </c>
      <c r="H109" s="60">
        <f t="shared" si="9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220649775</v>
      </c>
      <c r="O109" s="60">
        <v>0</v>
      </c>
      <c r="P109" s="60">
        <v>0</v>
      </c>
      <c r="Q109" s="61">
        <f t="shared" si="11"/>
        <v>220649775</v>
      </c>
    </row>
    <row r="110" spans="2:17" outlineLevel="2" x14ac:dyDescent="0.25">
      <c r="B110" s="57" t="s">
        <v>102</v>
      </c>
      <c r="C110" s="58">
        <v>890480184</v>
      </c>
      <c r="D110" s="59" t="s">
        <v>207</v>
      </c>
      <c r="E110" s="60">
        <v>17</v>
      </c>
      <c r="F110" s="60">
        <v>0</v>
      </c>
      <c r="G110" s="60">
        <v>0</v>
      </c>
      <c r="H110" s="60">
        <f t="shared" si="9"/>
        <v>0</v>
      </c>
      <c r="I110" s="60">
        <v>0</v>
      </c>
      <c r="J110" s="60">
        <v>0</v>
      </c>
      <c r="K110" s="60">
        <v>0</v>
      </c>
      <c r="L110" s="60">
        <v>57700</v>
      </c>
      <c r="M110" s="60">
        <v>0</v>
      </c>
      <c r="N110" s="60">
        <v>14510588</v>
      </c>
      <c r="O110" s="60">
        <v>0</v>
      </c>
      <c r="P110" s="60">
        <v>0</v>
      </c>
      <c r="Q110" s="61">
        <f t="shared" si="11"/>
        <v>14568288</v>
      </c>
    </row>
    <row r="111" spans="2:17" outlineLevel="2" x14ac:dyDescent="0.25">
      <c r="B111" s="57" t="s">
        <v>102</v>
      </c>
      <c r="C111" s="58">
        <v>890500890</v>
      </c>
      <c r="D111" s="59" t="s">
        <v>208</v>
      </c>
      <c r="E111" s="60">
        <v>46</v>
      </c>
      <c r="F111" s="60">
        <v>0</v>
      </c>
      <c r="G111" s="60">
        <v>0</v>
      </c>
      <c r="H111" s="60">
        <f t="shared" si="9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7285272</v>
      </c>
      <c r="N111" s="60">
        <v>104620863</v>
      </c>
      <c r="O111" s="60">
        <v>0</v>
      </c>
      <c r="P111" s="60">
        <v>0</v>
      </c>
      <c r="Q111" s="61">
        <f t="shared" si="11"/>
        <v>111906135</v>
      </c>
    </row>
    <row r="112" spans="2:17" outlineLevel="2" x14ac:dyDescent="0.25">
      <c r="B112" s="57" t="s">
        <v>102</v>
      </c>
      <c r="C112" s="58">
        <v>890716145</v>
      </c>
      <c r="D112" s="59" t="s">
        <v>209</v>
      </c>
      <c r="E112" s="60">
        <v>26</v>
      </c>
      <c r="F112" s="60">
        <v>0</v>
      </c>
      <c r="G112" s="60">
        <v>0</v>
      </c>
      <c r="H112" s="60">
        <f t="shared" si="9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62389378</v>
      </c>
      <c r="O112" s="60">
        <v>0</v>
      </c>
      <c r="P112" s="60">
        <v>-4471892</v>
      </c>
      <c r="Q112" s="61">
        <f t="shared" si="11"/>
        <v>57917486</v>
      </c>
    </row>
    <row r="113" spans="2:17" outlineLevel="2" x14ac:dyDescent="0.25">
      <c r="B113" s="57" t="s">
        <v>102</v>
      </c>
      <c r="C113" s="58">
        <v>890900286</v>
      </c>
      <c r="D113" s="59" t="s">
        <v>210</v>
      </c>
      <c r="E113" s="60">
        <v>12</v>
      </c>
      <c r="F113" s="60">
        <v>0</v>
      </c>
      <c r="G113" s="60">
        <v>0</v>
      </c>
      <c r="H113" s="60">
        <f t="shared" si="9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11929048</v>
      </c>
      <c r="O113" s="60">
        <v>0</v>
      </c>
      <c r="P113" s="60">
        <v>0</v>
      </c>
      <c r="Q113" s="61">
        <f t="shared" si="11"/>
        <v>11929048</v>
      </c>
    </row>
    <row r="114" spans="2:17" outlineLevel="2" x14ac:dyDescent="0.25">
      <c r="B114" s="57" t="s">
        <v>102</v>
      </c>
      <c r="C114" s="58">
        <v>890906445</v>
      </c>
      <c r="D114" s="59" t="s">
        <v>211</v>
      </c>
      <c r="E114" s="60">
        <v>1</v>
      </c>
      <c r="F114" s="60">
        <v>0</v>
      </c>
      <c r="G114" s="60">
        <v>0</v>
      </c>
      <c r="H114" s="60">
        <f t="shared" si="9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103210</v>
      </c>
      <c r="O114" s="60">
        <v>0</v>
      </c>
      <c r="P114" s="60">
        <v>0</v>
      </c>
      <c r="Q114" s="61">
        <f t="shared" si="11"/>
        <v>103210</v>
      </c>
    </row>
    <row r="115" spans="2:17" outlineLevel="2" x14ac:dyDescent="0.25">
      <c r="B115" s="57" t="s">
        <v>102</v>
      </c>
      <c r="C115" s="58">
        <v>890980998</v>
      </c>
      <c r="D115" s="59" t="s">
        <v>212</v>
      </c>
      <c r="E115" s="60">
        <v>2</v>
      </c>
      <c r="F115" s="60">
        <v>0</v>
      </c>
      <c r="G115" s="60">
        <v>0</v>
      </c>
      <c r="H115" s="60">
        <f t="shared" si="9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388357</v>
      </c>
      <c r="O115" s="60">
        <v>0</v>
      </c>
      <c r="P115" s="60">
        <v>0</v>
      </c>
      <c r="Q115" s="61">
        <f t="shared" si="11"/>
        <v>388357</v>
      </c>
    </row>
    <row r="116" spans="2:17" outlineLevel="2" x14ac:dyDescent="0.25">
      <c r="B116" s="57" t="s">
        <v>102</v>
      </c>
      <c r="C116" s="58">
        <v>891180070</v>
      </c>
      <c r="D116" s="59" t="s">
        <v>213</v>
      </c>
      <c r="E116" s="60">
        <v>5</v>
      </c>
      <c r="F116" s="60">
        <v>0</v>
      </c>
      <c r="G116" s="60">
        <v>0</v>
      </c>
      <c r="H116" s="60">
        <f t="shared" si="9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3542766</v>
      </c>
      <c r="O116" s="60">
        <v>0</v>
      </c>
      <c r="P116" s="60">
        <v>0</v>
      </c>
      <c r="Q116" s="61">
        <f t="shared" ref="Q116:Q138" si="13">SUM(H116:P116)</f>
        <v>3542766</v>
      </c>
    </row>
    <row r="117" spans="2:17" outlineLevel="2" x14ac:dyDescent="0.25">
      <c r="B117" s="57" t="s">
        <v>102</v>
      </c>
      <c r="C117" s="58">
        <v>891280001</v>
      </c>
      <c r="D117" s="59" t="s">
        <v>214</v>
      </c>
      <c r="E117" s="60">
        <v>18</v>
      </c>
      <c r="F117" s="60">
        <v>0</v>
      </c>
      <c r="G117" s="60">
        <v>0</v>
      </c>
      <c r="H117" s="60">
        <f t="shared" si="9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49841835</v>
      </c>
      <c r="O117" s="60">
        <v>0</v>
      </c>
      <c r="P117" s="60">
        <v>0</v>
      </c>
      <c r="Q117" s="61">
        <f t="shared" si="13"/>
        <v>49841835</v>
      </c>
    </row>
    <row r="118" spans="2:17" outlineLevel="2" x14ac:dyDescent="0.25">
      <c r="B118" s="57" t="s">
        <v>102</v>
      </c>
      <c r="C118" s="58">
        <v>891480085</v>
      </c>
      <c r="D118" s="59" t="s">
        <v>215</v>
      </c>
      <c r="E118" s="60">
        <v>4</v>
      </c>
      <c r="F118" s="60">
        <v>0</v>
      </c>
      <c r="G118" s="60">
        <v>0</v>
      </c>
      <c r="H118" s="60">
        <f t="shared" si="9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7105823</v>
      </c>
      <c r="O118" s="60">
        <v>0</v>
      </c>
      <c r="P118" s="60">
        <v>0</v>
      </c>
      <c r="Q118" s="61">
        <f t="shared" si="13"/>
        <v>7105823</v>
      </c>
    </row>
    <row r="119" spans="2:17" outlineLevel="2" x14ac:dyDescent="0.25">
      <c r="B119" s="57" t="s">
        <v>102</v>
      </c>
      <c r="C119" s="58">
        <v>891580016</v>
      </c>
      <c r="D119" s="59" t="s">
        <v>216</v>
      </c>
      <c r="E119" s="60">
        <v>19</v>
      </c>
      <c r="F119" s="60">
        <v>0</v>
      </c>
      <c r="G119" s="60">
        <v>0</v>
      </c>
      <c r="H119" s="60">
        <f t="shared" si="9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42640641</v>
      </c>
      <c r="O119" s="60">
        <v>0</v>
      </c>
      <c r="P119" s="60">
        <v>0</v>
      </c>
      <c r="Q119" s="61">
        <f t="shared" si="13"/>
        <v>42640641</v>
      </c>
    </row>
    <row r="120" spans="2:17" outlineLevel="2" x14ac:dyDescent="0.25">
      <c r="B120" s="57" t="s">
        <v>102</v>
      </c>
      <c r="C120" s="58">
        <v>891680004</v>
      </c>
      <c r="D120" s="59" t="s">
        <v>217</v>
      </c>
      <c r="E120" s="60">
        <v>9</v>
      </c>
      <c r="F120" s="60">
        <v>0</v>
      </c>
      <c r="G120" s="60">
        <v>0</v>
      </c>
      <c r="H120" s="60">
        <f t="shared" si="9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56298044</v>
      </c>
      <c r="O120" s="60">
        <v>0</v>
      </c>
      <c r="P120" s="60">
        <v>0</v>
      </c>
      <c r="Q120" s="61">
        <f t="shared" si="13"/>
        <v>56298044</v>
      </c>
    </row>
    <row r="121" spans="2:17" outlineLevel="2" x14ac:dyDescent="0.25">
      <c r="B121" s="57" t="s">
        <v>102</v>
      </c>
      <c r="C121" s="58">
        <v>891780009</v>
      </c>
      <c r="D121" s="59" t="s">
        <v>218</v>
      </c>
      <c r="E121" s="60">
        <v>2</v>
      </c>
      <c r="F121" s="60">
        <v>0</v>
      </c>
      <c r="G121" s="60">
        <v>0</v>
      </c>
      <c r="H121" s="60">
        <f t="shared" si="9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1371417</v>
      </c>
      <c r="O121" s="60">
        <v>0</v>
      </c>
      <c r="P121" s="60">
        <v>0</v>
      </c>
      <c r="Q121" s="61">
        <f t="shared" si="13"/>
        <v>1371417</v>
      </c>
    </row>
    <row r="122" spans="2:17" outlineLevel="2" x14ac:dyDescent="0.25">
      <c r="B122" s="57" t="s">
        <v>102</v>
      </c>
      <c r="C122" s="58">
        <v>891800498</v>
      </c>
      <c r="D122" s="59" t="s">
        <v>219</v>
      </c>
      <c r="E122" s="60">
        <v>50</v>
      </c>
      <c r="F122" s="60">
        <v>0</v>
      </c>
      <c r="G122" s="60">
        <v>0</v>
      </c>
      <c r="H122" s="60">
        <f t="shared" si="9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74814946</v>
      </c>
      <c r="O122" s="60">
        <v>0</v>
      </c>
      <c r="P122" s="60">
        <v>-3192579</v>
      </c>
      <c r="Q122" s="61">
        <f t="shared" si="13"/>
        <v>71622367</v>
      </c>
    </row>
    <row r="123" spans="2:17" outlineLevel="2" x14ac:dyDescent="0.25">
      <c r="B123" s="57" t="s">
        <v>102</v>
      </c>
      <c r="C123" s="58">
        <v>891855502</v>
      </c>
      <c r="D123" s="59" t="s">
        <v>220</v>
      </c>
      <c r="E123" s="60">
        <v>12</v>
      </c>
      <c r="F123" s="60">
        <v>0</v>
      </c>
      <c r="G123" s="60">
        <v>0</v>
      </c>
      <c r="H123" s="60">
        <f t="shared" si="9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247001022.13</v>
      </c>
      <c r="O123" s="60">
        <v>0</v>
      </c>
      <c r="P123" s="60">
        <v>0</v>
      </c>
      <c r="Q123" s="61">
        <f t="shared" si="13"/>
        <v>247001022.13</v>
      </c>
    </row>
    <row r="124" spans="2:17" outlineLevel="2" x14ac:dyDescent="0.25">
      <c r="B124" s="57" t="s">
        <v>102</v>
      </c>
      <c r="C124" s="58">
        <v>892000148</v>
      </c>
      <c r="D124" s="59" t="s">
        <v>221</v>
      </c>
      <c r="E124" s="60">
        <v>119</v>
      </c>
      <c r="F124" s="60">
        <v>0</v>
      </c>
      <c r="G124" s="60">
        <v>0</v>
      </c>
      <c r="H124" s="60">
        <f t="shared" si="9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179737527</v>
      </c>
      <c r="O124" s="60">
        <v>0</v>
      </c>
      <c r="P124" s="60">
        <v>0</v>
      </c>
      <c r="Q124" s="61">
        <f t="shared" si="13"/>
        <v>179737527</v>
      </c>
    </row>
    <row r="125" spans="2:17" outlineLevel="2" x14ac:dyDescent="0.25">
      <c r="B125" s="57" t="s">
        <v>102</v>
      </c>
      <c r="C125" s="58">
        <v>892001476</v>
      </c>
      <c r="D125" s="59" t="s">
        <v>222</v>
      </c>
      <c r="E125" s="60">
        <v>12</v>
      </c>
      <c r="F125" s="60">
        <v>0</v>
      </c>
      <c r="G125" s="60">
        <v>0</v>
      </c>
      <c r="H125" s="60">
        <f t="shared" si="9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49147964</v>
      </c>
      <c r="O125" s="60">
        <v>0</v>
      </c>
      <c r="P125" s="60">
        <v>0</v>
      </c>
      <c r="Q125" s="61">
        <f t="shared" si="13"/>
        <v>49147964</v>
      </c>
    </row>
    <row r="126" spans="2:17" outlineLevel="2" x14ac:dyDescent="0.25">
      <c r="B126" s="57" t="s">
        <v>102</v>
      </c>
      <c r="C126" s="58">
        <v>892099120</v>
      </c>
      <c r="D126" s="59" t="s">
        <v>223</v>
      </c>
      <c r="E126" s="60">
        <v>7</v>
      </c>
      <c r="F126" s="60">
        <v>0</v>
      </c>
      <c r="G126" s="60">
        <v>0</v>
      </c>
      <c r="H126" s="60">
        <f t="shared" si="9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2320504</v>
      </c>
      <c r="O126" s="60">
        <v>0</v>
      </c>
      <c r="P126" s="60">
        <v>0</v>
      </c>
      <c r="Q126" s="61">
        <f t="shared" si="13"/>
        <v>2320504</v>
      </c>
    </row>
    <row r="127" spans="2:17" outlineLevel="2" x14ac:dyDescent="0.25">
      <c r="B127" s="57" t="s">
        <v>102</v>
      </c>
      <c r="C127" s="58">
        <v>892099216</v>
      </c>
      <c r="D127" s="59" t="s">
        <v>224</v>
      </c>
      <c r="E127" s="60">
        <v>2</v>
      </c>
      <c r="F127" s="60">
        <v>0</v>
      </c>
      <c r="G127" s="60">
        <v>0</v>
      </c>
      <c r="H127" s="60">
        <f t="shared" si="9"/>
        <v>0</v>
      </c>
      <c r="I127" s="60">
        <v>0</v>
      </c>
      <c r="J127" s="60">
        <v>0</v>
      </c>
      <c r="K127" s="60">
        <v>5610703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1">
        <f t="shared" si="13"/>
        <v>5610703</v>
      </c>
    </row>
    <row r="128" spans="2:17" outlineLevel="2" x14ac:dyDescent="0.25">
      <c r="B128" s="57" t="s">
        <v>102</v>
      </c>
      <c r="C128" s="58">
        <v>892115003</v>
      </c>
      <c r="D128" s="59" t="s">
        <v>225</v>
      </c>
      <c r="E128" s="60">
        <v>53</v>
      </c>
      <c r="F128" s="60">
        <v>0</v>
      </c>
      <c r="G128" s="60">
        <v>0</v>
      </c>
      <c r="H128" s="60">
        <f t="shared" si="9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162904712</v>
      </c>
      <c r="O128" s="60">
        <v>0</v>
      </c>
      <c r="P128" s="60">
        <v>0</v>
      </c>
      <c r="Q128" s="61">
        <f t="shared" si="13"/>
        <v>162904712</v>
      </c>
    </row>
    <row r="129" spans="2:17" outlineLevel="2" x14ac:dyDescent="0.25">
      <c r="B129" s="57" t="s">
        <v>102</v>
      </c>
      <c r="C129" s="58">
        <v>892280016</v>
      </c>
      <c r="D129" s="59" t="s">
        <v>226</v>
      </c>
      <c r="E129" s="60">
        <v>25</v>
      </c>
      <c r="F129" s="60">
        <v>0</v>
      </c>
      <c r="G129" s="60">
        <v>0</v>
      </c>
      <c r="H129" s="60">
        <f t="shared" si="9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5045013</v>
      </c>
      <c r="O129" s="60">
        <v>0</v>
      </c>
      <c r="P129" s="60">
        <v>0</v>
      </c>
      <c r="Q129" s="61">
        <f t="shared" si="13"/>
        <v>5045013</v>
      </c>
    </row>
    <row r="130" spans="2:17" outlineLevel="2" x14ac:dyDescent="0.25">
      <c r="B130" s="57" t="s">
        <v>102</v>
      </c>
      <c r="C130" s="58">
        <v>892280021</v>
      </c>
      <c r="D130" s="59" t="s">
        <v>227</v>
      </c>
      <c r="E130" s="60">
        <v>52</v>
      </c>
      <c r="F130" s="60">
        <v>0</v>
      </c>
      <c r="G130" s="60">
        <v>0</v>
      </c>
      <c r="H130" s="60">
        <f t="shared" si="9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37031642</v>
      </c>
      <c r="O130" s="60">
        <v>0</v>
      </c>
      <c r="P130" s="60">
        <v>0</v>
      </c>
      <c r="Q130" s="61">
        <f t="shared" si="13"/>
        <v>37031642</v>
      </c>
    </row>
    <row r="131" spans="2:17" outlineLevel="2" x14ac:dyDescent="0.25">
      <c r="B131" s="57" t="s">
        <v>102</v>
      </c>
      <c r="C131" s="58">
        <v>892399999</v>
      </c>
      <c r="D131" s="59" t="s">
        <v>228</v>
      </c>
      <c r="E131" s="60">
        <v>38</v>
      </c>
      <c r="F131" s="60">
        <v>0</v>
      </c>
      <c r="G131" s="60">
        <v>0</v>
      </c>
      <c r="H131" s="60">
        <f t="shared" si="9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91423267</v>
      </c>
      <c r="O131" s="60">
        <v>0</v>
      </c>
      <c r="P131" s="60">
        <v>0</v>
      </c>
      <c r="Q131" s="61">
        <f t="shared" si="13"/>
        <v>91423267</v>
      </c>
    </row>
    <row r="132" spans="2:17" outlineLevel="2" x14ac:dyDescent="0.25">
      <c r="B132" s="57" t="s">
        <v>102</v>
      </c>
      <c r="C132" s="58">
        <v>899999114</v>
      </c>
      <c r="D132" s="59" t="s">
        <v>229</v>
      </c>
      <c r="E132" s="60">
        <v>225</v>
      </c>
      <c r="F132" s="60">
        <v>0</v>
      </c>
      <c r="G132" s="60">
        <v>0</v>
      </c>
      <c r="H132" s="60">
        <f t="shared" si="9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28285774</v>
      </c>
      <c r="N132" s="60">
        <v>567714770.03999996</v>
      </c>
      <c r="O132" s="60">
        <v>0</v>
      </c>
      <c r="P132" s="60">
        <v>-1458314</v>
      </c>
      <c r="Q132" s="61">
        <f t="shared" si="13"/>
        <v>594542230.03999996</v>
      </c>
    </row>
    <row r="133" spans="2:17" outlineLevel="2" x14ac:dyDescent="0.25">
      <c r="B133" s="57" t="s">
        <v>102</v>
      </c>
      <c r="C133" s="58">
        <v>899999336</v>
      </c>
      <c r="D133" s="59" t="s">
        <v>230</v>
      </c>
      <c r="E133" s="60">
        <v>118</v>
      </c>
      <c r="F133" s="60">
        <v>0</v>
      </c>
      <c r="G133" s="60">
        <v>0</v>
      </c>
      <c r="H133" s="60">
        <f t="shared" si="9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252842260.22</v>
      </c>
      <c r="O133" s="60">
        <v>0</v>
      </c>
      <c r="P133" s="60">
        <v>0</v>
      </c>
      <c r="Q133" s="61">
        <f t="shared" si="13"/>
        <v>252842260.22</v>
      </c>
    </row>
    <row r="134" spans="2:17" ht="12" outlineLevel="2" thickBot="1" x14ac:dyDescent="0.3">
      <c r="B134" s="57" t="s">
        <v>102</v>
      </c>
      <c r="C134" s="58">
        <v>900034608</v>
      </c>
      <c r="D134" s="59" t="s">
        <v>231</v>
      </c>
      <c r="E134" s="60">
        <v>26</v>
      </c>
      <c r="F134" s="60">
        <v>0</v>
      </c>
      <c r="G134" s="60">
        <v>0</v>
      </c>
      <c r="H134" s="60">
        <f t="shared" si="9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386236325.48000002</v>
      </c>
      <c r="O134" s="60">
        <v>0</v>
      </c>
      <c r="P134" s="60">
        <v>0</v>
      </c>
      <c r="Q134" s="61">
        <f t="shared" si="13"/>
        <v>386236325.48000002</v>
      </c>
    </row>
    <row r="135" spans="2:17" ht="12" outlineLevel="1" thickBot="1" x14ac:dyDescent="0.3">
      <c r="B135" s="67" t="s">
        <v>104</v>
      </c>
      <c r="C135" s="94"/>
      <c r="D135" s="94"/>
      <c r="E135" s="68">
        <f t="shared" ref="E135:Q135" si="14">SUBTOTAL(9,E85:E134)</f>
        <v>2201</v>
      </c>
      <c r="F135" s="68">
        <f t="shared" si="14"/>
        <v>0</v>
      </c>
      <c r="G135" s="68">
        <f t="shared" si="14"/>
        <v>0</v>
      </c>
      <c r="H135" s="68">
        <f t="shared" si="14"/>
        <v>0</v>
      </c>
      <c r="I135" s="68">
        <f t="shared" si="14"/>
        <v>0</v>
      </c>
      <c r="J135" s="68">
        <f t="shared" si="14"/>
        <v>0</v>
      </c>
      <c r="K135" s="68">
        <f t="shared" si="14"/>
        <v>5610703</v>
      </c>
      <c r="L135" s="68">
        <f t="shared" si="14"/>
        <v>57700</v>
      </c>
      <c r="M135" s="68">
        <f t="shared" si="14"/>
        <v>35571046</v>
      </c>
      <c r="N135" s="68">
        <f t="shared" si="14"/>
        <v>4527042674.5500002</v>
      </c>
      <c r="O135" s="68">
        <f t="shared" si="14"/>
        <v>0</v>
      </c>
      <c r="P135" s="68">
        <f t="shared" si="14"/>
        <v>-13412379.58</v>
      </c>
      <c r="Q135" s="69">
        <f t="shared" si="14"/>
        <v>4554869743.9700003</v>
      </c>
    </row>
    <row r="136" spans="2:17" outlineLevel="2" x14ac:dyDescent="0.25">
      <c r="B136" s="57" t="s">
        <v>103</v>
      </c>
      <c r="C136" s="58">
        <v>800037166</v>
      </c>
      <c r="D136" s="59" t="s">
        <v>232</v>
      </c>
      <c r="E136" s="60">
        <v>1</v>
      </c>
      <c r="F136" s="60">
        <v>0</v>
      </c>
      <c r="G136" s="60">
        <v>0</v>
      </c>
      <c r="H136" s="60">
        <f t="shared" si="9"/>
        <v>0</v>
      </c>
      <c r="I136" s="60">
        <v>0</v>
      </c>
      <c r="J136" s="60">
        <v>0</v>
      </c>
      <c r="K136" s="60">
        <v>0</v>
      </c>
      <c r="L136" s="60">
        <v>128622</v>
      </c>
      <c r="M136" s="60">
        <v>0</v>
      </c>
      <c r="N136" s="60">
        <v>0</v>
      </c>
      <c r="O136" s="60">
        <v>0</v>
      </c>
      <c r="P136" s="60">
        <v>0</v>
      </c>
      <c r="Q136" s="61">
        <f t="shared" si="13"/>
        <v>128622</v>
      </c>
    </row>
    <row r="137" spans="2:17" outlineLevel="2" x14ac:dyDescent="0.25">
      <c r="B137" s="57" t="s">
        <v>103</v>
      </c>
      <c r="C137" s="58">
        <v>800044113</v>
      </c>
      <c r="D137" s="59" t="s">
        <v>233</v>
      </c>
      <c r="E137" s="60">
        <v>1</v>
      </c>
      <c r="F137" s="60">
        <v>0</v>
      </c>
      <c r="G137" s="60">
        <v>0</v>
      </c>
      <c r="H137" s="60">
        <f t="shared" si="9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2324241</v>
      </c>
      <c r="O137" s="60">
        <v>0</v>
      </c>
      <c r="P137" s="60">
        <v>0</v>
      </c>
      <c r="Q137" s="61">
        <f t="shared" si="13"/>
        <v>2324241</v>
      </c>
    </row>
    <row r="138" spans="2:17" outlineLevel="2" x14ac:dyDescent="0.25">
      <c r="B138" s="57" t="s">
        <v>103</v>
      </c>
      <c r="C138" s="58">
        <v>800079035</v>
      </c>
      <c r="D138" s="59" t="s">
        <v>234</v>
      </c>
      <c r="E138" s="60">
        <v>1</v>
      </c>
      <c r="F138" s="60">
        <v>0</v>
      </c>
      <c r="G138" s="60">
        <v>0</v>
      </c>
      <c r="H138" s="60">
        <f t="shared" si="9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56451</v>
      </c>
      <c r="O138" s="60">
        <v>0</v>
      </c>
      <c r="P138" s="60">
        <v>0</v>
      </c>
      <c r="Q138" s="61">
        <f t="shared" si="13"/>
        <v>56451</v>
      </c>
    </row>
    <row r="139" spans="2:17" outlineLevel="2" x14ac:dyDescent="0.25">
      <c r="B139" s="57" t="s">
        <v>103</v>
      </c>
      <c r="C139" s="58">
        <v>800095466</v>
      </c>
      <c r="D139" s="59" t="s">
        <v>235</v>
      </c>
      <c r="E139" s="60">
        <v>1</v>
      </c>
      <c r="F139" s="60">
        <v>0</v>
      </c>
      <c r="G139" s="60">
        <v>0</v>
      </c>
      <c r="H139" s="60">
        <f t="shared" si="9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51300</v>
      </c>
      <c r="O139" s="60">
        <v>0</v>
      </c>
      <c r="P139" s="60">
        <v>0</v>
      </c>
      <c r="Q139" s="61">
        <f t="shared" ref="Q139:Q177" si="15">SUM(H139:P139)</f>
        <v>51300</v>
      </c>
    </row>
    <row r="140" spans="2:17" outlineLevel="2" x14ac:dyDescent="0.25">
      <c r="B140" s="57" t="s">
        <v>103</v>
      </c>
      <c r="C140" s="58">
        <v>800096595</v>
      </c>
      <c r="D140" s="59" t="s">
        <v>236</v>
      </c>
      <c r="E140" s="60">
        <v>1</v>
      </c>
      <c r="F140" s="60">
        <v>0</v>
      </c>
      <c r="G140" s="60">
        <v>0</v>
      </c>
      <c r="H140" s="60">
        <f t="shared" si="9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77900</v>
      </c>
      <c r="O140" s="60">
        <v>0</v>
      </c>
      <c r="P140" s="60">
        <v>0</v>
      </c>
      <c r="Q140" s="61">
        <f t="shared" si="15"/>
        <v>77900</v>
      </c>
    </row>
    <row r="141" spans="2:17" outlineLevel="2" x14ac:dyDescent="0.25">
      <c r="B141" s="57" t="s">
        <v>103</v>
      </c>
      <c r="C141" s="58">
        <v>800098195</v>
      </c>
      <c r="D141" s="59" t="s">
        <v>237</v>
      </c>
      <c r="E141" s="60">
        <v>1</v>
      </c>
      <c r="F141" s="60">
        <v>0</v>
      </c>
      <c r="G141" s="60">
        <v>0</v>
      </c>
      <c r="H141" s="60">
        <f t="shared" si="9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7750924</v>
      </c>
      <c r="O141" s="60">
        <v>0</v>
      </c>
      <c r="P141" s="60">
        <v>0</v>
      </c>
      <c r="Q141" s="61">
        <f t="shared" si="15"/>
        <v>7750924</v>
      </c>
    </row>
    <row r="142" spans="2:17" outlineLevel="2" x14ac:dyDescent="0.25">
      <c r="B142" s="57" t="s">
        <v>103</v>
      </c>
      <c r="C142" s="58">
        <v>800100053</v>
      </c>
      <c r="D142" s="59" t="s">
        <v>238</v>
      </c>
      <c r="E142" s="60">
        <v>2</v>
      </c>
      <c r="F142" s="60">
        <v>0</v>
      </c>
      <c r="G142" s="60">
        <v>0</v>
      </c>
      <c r="H142" s="60">
        <f t="shared" si="9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148770</v>
      </c>
      <c r="O142" s="60">
        <v>0</v>
      </c>
      <c r="P142" s="60">
        <v>0</v>
      </c>
      <c r="Q142" s="61">
        <f t="shared" si="15"/>
        <v>148770</v>
      </c>
    </row>
    <row r="143" spans="2:17" outlineLevel="2" x14ac:dyDescent="0.25">
      <c r="B143" s="57" t="s">
        <v>103</v>
      </c>
      <c r="C143" s="58">
        <v>800100145</v>
      </c>
      <c r="D143" s="59" t="s">
        <v>239</v>
      </c>
      <c r="E143" s="60">
        <v>2</v>
      </c>
      <c r="F143" s="60">
        <v>0</v>
      </c>
      <c r="G143" s="60">
        <v>0</v>
      </c>
      <c r="H143" s="60">
        <f t="shared" ref="H143:H214" si="16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90600</v>
      </c>
      <c r="O143" s="60">
        <v>0</v>
      </c>
      <c r="P143" s="60">
        <v>0</v>
      </c>
      <c r="Q143" s="61">
        <f t="shared" si="15"/>
        <v>90600</v>
      </c>
    </row>
    <row r="144" spans="2:17" outlineLevel="2" x14ac:dyDescent="0.25">
      <c r="B144" s="57" t="s">
        <v>103</v>
      </c>
      <c r="C144" s="58">
        <v>800128428</v>
      </c>
      <c r="D144" s="59" t="s">
        <v>240</v>
      </c>
      <c r="E144" s="60">
        <v>1</v>
      </c>
      <c r="F144" s="60">
        <v>0</v>
      </c>
      <c r="G144" s="60">
        <v>0</v>
      </c>
      <c r="H144" s="60">
        <f t="shared" si="16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102642</v>
      </c>
      <c r="O144" s="60">
        <v>0</v>
      </c>
      <c r="P144" s="60">
        <v>0</v>
      </c>
      <c r="Q144" s="61">
        <f t="shared" si="15"/>
        <v>102642</v>
      </c>
    </row>
    <row r="145" spans="2:17" outlineLevel="2" x14ac:dyDescent="0.25">
      <c r="B145" s="57" t="s">
        <v>103</v>
      </c>
      <c r="C145" s="58">
        <v>806001439</v>
      </c>
      <c r="D145" s="59" t="s">
        <v>241</v>
      </c>
      <c r="E145" s="60">
        <v>1</v>
      </c>
      <c r="F145" s="60">
        <v>0</v>
      </c>
      <c r="G145" s="60">
        <v>0</v>
      </c>
      <c r="H145" s="60">
        <f t="shared" si="16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48700</v>
      </c>
      <c r="O145" s="60">
        <v>0</v>
      </c>
      <c r="P145" s="60">
        <v>0</v>
      </c>
      <c r="Q145" s="61">
        <f t="shared" si="15"/>
        <v>48700</v>
      </c>
    </row>
    <row r="146" spans="2:17" outlineLevel="2" x14ac:dyDescent="0.25">
      <c r="B146" s="57" t="s">
        <v>103</v>
      </c>
      <c r="C146" s="58">
        <v>890112371</v>
      </c>
      <c r="D146" s="59" t="s">
        <v>242</v>
      </c>
      <c r="E146" s="60">
        <v>1</v>
      </c>
      <c r="F146" s="60">
        <v>0</v>
      </c>
      <c r="G146" s="60">
        <v>0</v>
      </c>
      <c r="H146" s="60">
        <f t="shared" si="16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48700</v>
      </c>
      <c r="O146" s="60">
        <v>0</v>
      </c>
      <c r="P146" s="60">
        <v>0</v>
      </c>
      <c r="Q146" s="61">
        <f t="shared" si="15"/>
        <v>48700</v>
      </c>
    </row>
    <row r="147" spans="2:17" outlineLevel="2" x14ac:dyDescent="0.25">
      <c r="B147" s="57" t="s">
        <v>103</v>
      </c>
      <c r="C147" s="58">
        <v>890201190</v>
      </c>
      <c r="D147" s="59" t="s">
        <v>243</v>
      </c>
      <c r="E147" s="60">
        <v>1</v>
      </c>
      <c r="F147" s="60">
        <v>0</v>
      </c>
      <c r="G147" s="60">
        <v>0</v>
      </c>
      <c r="H147" s="60">
        <f t="shared" si="16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52929</v>
      </c>
      <c r="O147" s="60">
        <v>0</v>
      </c>
      <c r="P147" s="60">
        <v>0</v>
      </c>
      <c r="Q147" s="61">
        <f t="shared" si="15"/>
        <v>52929</v>
      </c>
    </row>
    <row r="148" spans="2:17" outlineLevel="2" x14ac:dyDescent="0.25">
      <c r="B148" s="57" t="s">
        <v>103</v>
      </c>
      <c r="C148" s="58">
        <v>890399045</v>
      </c>
      <c r="D148" s="59" t="s">
        <v>244</v>
      </c>
      <c r="E148" s="60">
        <v>1</v>
      </c>
      <c r="F148" s="60">
        <v>0</v>
      </c>
      <c r="G148" s="60">
        <v>0</v>
      </c>
      <c r="H148" s="60">
        <f t="shared" si="16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9567367</v>
      </c>
      <c r="O148" s="60">
        <v>0</v>
      </c>
      <c r="P148" s="60">
        <v>0</v>
      </c>
      <c r="Q148" s="61">
        <f t="shared" si="15"/>
        <v>9567367</v>
      </c>
    </row>
    <row r="149" spans="2:17" outlineLevel="2" x14ac:dyDescent="0.25">
      <c r="B149" s="57" t="s">
        <v>103</v>
      </c>
      <c r="C149" s="58">
        <v>890905211</v>
      </c>
      <c r="D149" s="59" t="s">
        <v>245</v>
      </c>
      <c r="E149" s="60">
        <v>2</v>
      </c>
      <c r="F149" s="60">
        <v>0</v>
      </c>
      <c r="G149" s="60">
        <v>0</v>
      </c>
      <c r="H149" s="60">
        <f t="shared" si="16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3641774</v>
      </c>
      <c r="O149" s="60">
        <v>0</v>
      </c>
      <c r="P149" s="60">
        <v>0</v>
      </c>
      <c r="Q149" s="61">
        <f t="shared" si="15"/>
        <v>3641774</v>
      </c>
    </row>
    <row r="150" spans="2:17" outlineLevel="2" x14ac:dyDescent="0.25">
      <c r="B150" s="57" t="s">
        <v>103</v>
      </c>
      <c r="C150" s="58">
        <v>890983873</v>
      </c>
      <c r="D150" s="59" t="s">
        <v>246</v>
      </c>
      <c r="E150" s="60">
        <v>1</v>
      </c>
      <c r="F150" s="60">
        <v>0</v>
      </c>
      <c r="G150" s="60">
        <v>0</v>
      </c>
      <c r="H150" s="60">
        <f t="shared" si="16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229131</v>
      </c>
      <c r="O150" s="60">
        <v>0</v>
      </c>
      <c r="P150" s="60">
        <v>0</v>
      </c>
      <c r="Q150" s="61">
        <f t="shared" si="15"/>
        <v>229131</v>
      </c>
    </row>
    <row r="151" spans="2:17" outlineLevel="2" x14ac:dyDescent="0.25">
      <c r="B151" s="57" t="s">
        <v>103</v>
      </c>
      <c r="C151" s="58">
        <v>890983938</v>
      </c>
      <c r="D151" s="59" t="s">
        <v>247</v>
      </c>
      <c r="E151" s="60">
        <v>1</v>
      </c>
      <c r="F151" s="60">
        <v>0</v>
      </c>
      <c r="G151" s="60">
        <v>0</v>
      </c>
      <c r="H151" s="60">
        <f t="shared" si="16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131386</v>
      </c>
      <c r="O151" s="60">
        <v>0</v>
      </c>
      <c r="P151" s="60">
        <v>0</v>
      </c>
      <c r="Q151" s="61">
        <f t="shared" si="15"/>
        <v>131386</v>
      </c>
    </row>
    <row r="152" spans="2:17" outlineLevel="2" x14ac:dyDescent="0.25">
      <c r="B152" s="57" t="s">
        <v>103</v>
      </c>
      <c r="C152" s="58">
        <v>891180009</v>
      </c>
      <c r="D152" s="59" t="s">
        <v>248</v>
      </c>
      <c r="E152" s="60">
        <v>2</v>
      </c>
      <c r="F152" s="60">
        <v>0</v>
      </c>
      <c r="G152" s="60">
        <v>0</v>
      </c>
      <c r="H152" s="60">
        <f t="shared" si="16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163378</v>
      </c>
      <c r="O152" s="60">
        <v>0</v>
      </c>
      <c r="P152" s="60">
        <v>0</v>
      </c>
      <c r="Q152" s="61">
        <f t="shared" si="15"/>
        <v>163378</v>
      </c>
    </row>
    <row r="153" spans="2:17" ht="12" outlineLevel="2" thickBot="1" x14ac:dyDescent="0.3">
      <c r="B153" s="57" t="s">
        <v>103</v>
      </c>
      <c r="C153" s="58">
        <v>891180021</v>
      </c>
      <c r="D153" s="59" t="s">
        <v>249</v>
      </c>
      <c r="E153" s="60">
        <v>1</v>
      </c>
      <c r="F153" s="60">
        <v>0</v>
      </c>
      <c r="G153" s="60">
        <v>0</v>
      </c>
      <c r="H153" s="60">
        <f t="shared" si="16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53945</v>
      </c>
      <c r="O153" s="60">
        <v>0</v>
      </c>
      <c r="P153" s="60">
        <v>0</v>
      </c>
      <c r="Q153" s="61">
        <f t="shared" si="15"/>
        <v>53945</v>
      </c>
    </row>
    <row r="154" spans="2:17" ht="12" outlineLevel="1" thickBot="1" x14ac:dyDescent="0.3">
      <c r="B154" s="67" t="s">
        <v>105</v>
      </c>
      <c r="C154" s="94"/>
      <c r="D154" s="94"/>
      <c r="E154" s="68">
        <f t="shared" ref="E154:Q154" si="17">SUBTOTAL(9,E136:E153)</f>
        <v>22</v>
      </c>
      <c r="F154" s="68">
        <f t="shared" si="17"/>
        <v>0</v>
      </c>
      <c r="G154" s="68">
        <f t="shared" si="17"/>
        <v>0</v>
      </c>
      <c r="H154" s="68">
        <f t="shared" si="17"/>
        <v>0</v>
      </c>
      <c r="I154" s="68">
        <f t="shared" si="17"/>
        <v>0</v>
      </c>
      <c r="J154" s="68">
        <f t="shared" si="17"/>
        <v>0</v>
      </c>
      <c r="K154" s="68">
        <f t="shared" si="17"/>
        <v>0</v>
      </c>
      <c r="L154" s="68">
        <f t="shared" si="17"/>
        <v>128622</v>
      </c>
      <c r="M154" s="68">
        <f t="shared" si="17"/>
        <v>0</v>
      </c>
      <c r="N154" s="68">
        <f t="shared" si="17"/>
        <v>24540138</v>
      </c>
      <c r="O154" s="68">
        <f t="shared" si="17"/>
        <v>0</v>
      </c>
      <c r="P154" s="68">
        <f t="shared" si="17"/>
        <v>0</v>
      </c>
      <c r="Q154" s="69">
        <f t="shared" si="17"/>
        <v>24668760</v>
      </c>
    </row>
    <row r="155" spans="2:17" ht="12" outlineLevel="2" thickBot="1" x14ac:dyDescent="0.3">
      <c r="B155" s="57" t="s">
        <v>25</v>
      </c>
      <c r="C155" s="58">
        <v>800246953</v>
      </c>
      <c r="D155" s="59" t="s">
        <v>47</v>
      </c>
      <c r="E155" s="60">
        <v>36</v>
      </c>
      <c r="F155" s="60">
        <v>0</v>
      </c>
      <c r="G155" s="60">
        <v>0</v>
      </c>
      <c r="H155" s="60">
        <f t="shared" si="16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60931099</v>
      </c>
      <c r="O155" s="60">
        <v>0</v>
      </c>
      <c r="P155" s="60">
        <v>0</v>
      </c>
      <c r="Q155" s="61">
        <f t="shared" si="15"/>
        <v>60931099</v>
      </c>
    </row>
    <row r="156" spans="2:17" ht="12" outlineLevel="1" thickBot="1" x14ac:dyDescent="0.3">
      <c r="B156" s="67" t="s">
        <v>56</v>
      </c>
      <c r="C156" s="94"/>
      <c r="D156" s="94"/>
      <c r="E156" s="68">
        <f t="shared" ref="E156:Q156" si="18">SUBTOTAL(9,E155:E155)</f>
        <v>36</v>
      </c>
      <c r="F156" s="68">
        <f t="shared" si="18"/>
        <v>0</v>
      </c>
      <c r="G156" s="68">
        <f t="shared" si="18"/>
        <v>0</v>
      </c>
      <c r="H156" s="68">
        <f t="shared" si="18"/>
        <v>0</v>
      </c>
      <c r="I156" s="68">
        <f t="shared" si="18"/>
        <v>0</v>
      </c>
      <c r="J156" s="68">
        <f t="shared" si="18"/>
        <v>0</v>
      </c>
      <c r="K156" s="68">
        <f t="shared" si="18"/>
        <v>0</v>
      </c>
      <c r="L156" s="68">
        <f t="shared" si="18"/>
        <v>0</v>
      </c>
      <c r="M156" s="68">
        <f t="shared" si="18"/>
        <v>0</v>
      </c>
      <c r="N156" s="68">
        <f t="shared" si="18"/>
        <v>60931099</v>
      </c>
      <c r="O156" s="68">
        <f t="shared" si="18"/>
        <v>0</v>
      </c>
      <c r="P156" s="68">
        <f t="shared" si="18"/>
        <v>0</v>
      </c>
      <c r="Q156" s="69">
        <f t="shared" si="18"/>
        <v>60931099</v>
      </c>
    </row>
    <row r="157" spans="2:17" ht="12" outlineLevel="2" thickBot="1" x14ac:dyDescent="0.3">
      <c r="B157" s="57" t="s">
        <v>26</v>
      </c>
      <c r="C157" s="58">
        <v>800246953</v>
      </c>
      <c r="D157" s="59" t="s">
        <v>47</v>
      </c>
      <c r="E157" s="60">
        <v>85</v>
      </c>
      <c r="F157" s="60">
        <v>0</v>
      </c>
      <c r="G157" s="60">
        <v>0</v>
      </c>
      <c r="H157" s="60">
        <f t="shared" si="16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169679500</v>
      </c>
      <c r="O157" s="60">
        <v>0</v>
      </c>
      <c r="P157" s="60">
        <v>0</v>
      </c>
      <c r="Q157" s="61">
        <f t="shared" si="15"/>
        <v>169679500</v>
      </c>
    </row>
    <row r="158" spans="2:17" ht="12" outlineLevel="1" thickBot="1" x14ac:dyDescent="0.3">
      <c r="B158" s="67" t="s">
        <v>57</v>
      </c>
      <c r="C158" s="94"/>
      <c r="D158" s="94"/>
      <c r="E158" s="68">
        <f t="shared" ref="E158:Q158" si="19">SUBTOTAL(9,E157:E157)</f>
        <v>85</v>
      </c>
      <c r="F158" s="68">
        <f t="shared" si="19"/>
        <v>0</v>
      </c>
      <c r="G158" s="68">
        <f t="shared" si="19"/>
        <v>0</v>
      </c>
      <c r="H158" s="68">
        <f t="shared" si="19"/>
        <v>0</v>
      </c>
      <c r="I158" s="68">
        <f t="shared" si="19"/>
        <v>0</v>
      </c>
      <c r="J158" s="68">
        <f t="shared" si="19"/>
        <v>0</v>
      </c>
      <c r="K158" s="68">
        <f t="shared" si="19"/>
        <v>0</v>
      </c>
      <c r="L158" s="68">
        <f t="shared" si="19"/>
        <v>0</v>
      </c>
      <c r="M158" s="68">
        <f t="shared" si="19"/>
        <v>0</v>
      </c>
      <c r="N158" s="68">
        <f t="shared" si="19"/>
        <v>169679500</v>
      </c>
      <c r="O158" s="68">
        <f t="shared" si="19"/>
        <v>0</v>
      </c>
      <c r="P158" s="68">
        <f t="shared" si="19"/>
        <v>0</v>
      </c>
      <c r="Q158" s="69">
        <f t="shared" si="19"/>
        <v>169679500</v>
      </c>
    </row>
    <row r="159" spans="2:17" ht="12" outlineLevel="2" thickBot="1" x14ac:dyDescent="0.3">
      <c r="B159" s="57" t="s">
        <v>111</v>
      </c>
      <c r="C159" s="58">
        <v>800246953</v>
      </c>
      <c r="D159" s="59" t="s">
        <v>47</v>
      </c>
      <c r="E159" s="60">
        <v>5094</v>
      </c>
      <c r="F159" s="60">
        <v>0</v>
      </c>
      <c r="G159" s="60">
        <v>704181325</v>
      </c>
      <c r="H159" s="60">
        <f t="shared" si="16"/>
        <v>704181325</v>
      </c>
      <c r="I159" s="60">
        <v>1126156735</v>
      </c>
      <c r="J159" s="60">
        <v>771857010</v>
      </c>
      <c r="K159" s="60">
        <v>872813881</v>
      </c>
      <c r="L159" s="60">
        <v>1766495321.75</v>
      </c>
      <c r="M159" s="60">
        <v>990063187</v>
      </c>
      <c r="N159" s="60">
        <v>656492779</v>
      </c>
      <c r="O159" s="60">
        <v>0</v>
      </c>
      <c r="P159" s="60">
        <v>0</v>
      </c>
      <c r="Q159" s="61">
        <f t="shared" si="15"/>
        <v>6888060238.75</v>
      </c>
    </row>
    <row r="160" spans="2:17" ht="12" outlineLevel="1" thickBot="1" x14ac:dyDescent="0.3">
      <c r="B160" s="67" t="s">
        <v>121</v>
      </c>
      <c r="C160" s="94"/>
      <c r="D160" s="94"/>
      <c r="E160" s="68">
        <f t="shared" ref="E160:Q160" si="20">SUBTOTAL(9,E159:E159)</f>
        <v>5094</v>
      </c>
      <c r="F160" s="68">
        <f t="shared" si="20"/>
        <v>0</v>
      </c>
      <c r="G160" s="68">
        <f t="shared" si="20"/>
        <v>704181325</v>
      </c>
      <c r="H160" s="68">
        <f t="shared" si="20"/>
        <v>704181325</v>
      </c>
      <c r="I160" s="68">
        <f t="shared" si="20"/>
        <v>1126156735</v>
      </c>
      <c r="J160" s="68">
        <f t="shared" si="20"/>
        <v>771857010</v>
      </c>
      <c r="K160" s="68">
        <f t="shared" si="20"/>
        <v>872813881</v>
      </c>
      <c r="L160" s="68">
        <f t="shared" si="20"/>
        <v>1766495321.75</v>
      </c>
      <c r="M160" s="68">
        <f t="shared" si="20"/>
        <v>990063187</v>
      </c>
      <c r="N160" s="68">
        <f t="shared" si="20"/>
        <v>656492779</v>
      </c>
      <c r="O160" s="68">
        <f t="shared" si="20"/>
        <v>0</v>
      </c>
      <c r="P160" s="68">
        <f t="shared" si="20"/>
        <v>0</v>
      </c>
      <c r="Q160" s="69">
        <f t="shared" si="20"/>
        <v>6888060238.75</v>
      </c>
    </row>
    <row r="161" spans="2:17" ht="12" outlineLevel="2" thickBot="1" x14ac:dyDescent="0.3">
      <c r="B161" s="57" t="s">
        <v>27</v>
      </c>
      <c r="C161" s="58">
        <v>800246953</v>
      </c>
      <c r="D161" s="59" t="s">
        <v>47</v>
      </c>
      <c r="E161" s="60">
        <v>24</v>
      </c>
      <c r="F161" s="60">
        <v>352801</v>
      </c>
      <c r="G161" s="60">
        <v>0</v>
      </c>
      <c r="H161" s="60">
        <f t="shared" si="16"/>
        <v>352801</v>
      </c>
      <c r="I161" s="60">
        <v>108859500</v>
      </c>
      <c r="J161" s="60">
        <v>87120700</v>
      </c>
      <c r="K161" s="60">
        <v>99896100</v>
      </c>
      <c r="L161" s="60">
        <v>312601000</v>
      </c>
      <c r="M161" s="60">
        <v>594421600</v>
      </c>
      <c r="N161" s="60">
        <v>933453500</v>
      </c>
      <c r="O161" s="60">
        <v>0</v>
      </c>
      <c r="P161" s="60">
        <v>0</v>
      </c>
      <c r="Q161" s="61">
        <f t="shared" si="15"/>
        <v>2136705201</v>
      </c>
    </row>
    <row r="162" spans="2:17" ht="12" outlineLevel="1" thickBot="1" x14ac:dyDescent="0.3">
      <c r="B162" s="67" t="s">
        <v>58</v>
      </c>
      <c r="C162" s="94"/>
      <c r="D162" s="94"/>
      <c r="E162" s="68">
        <f t="shared" ref="E162:Q162" si="21">SUBTOTAL(9,E161:E161)</f>
        <v>24</v>
      </c>
      <c r="F162" s="68">
        <f t="shared" si="21"/>
        <v>352801</v>
      </c>
      <c r="G162" s="68">
        <f t="shared" si="21"/>
        <v>0</v>
      </c>
      <c r="H162" s="68">
        <f t="shared" si="21"/>
        <v>352801</v>
      </c>
      <c r="I162" s="68">
        <f t="shared" si="21"/>
        <v>108859500</v>
      </c>
      <c r="J162" s="68">
        <f t="shared" si="21"/>
        <v>87120700</v>
      </c>
      <c r="K162" s="68">
        <f t="shared" si="21"/>
        <v>99896100</v>
      </c>
      <c r="L162" s="68">
        <f t="shared" si="21"/>
        <v>312601000</v>
      </c>
      <c r="M162" s="68">
        <f t="shared" si="21"/>
        <v>594421600</v>
      </c>
      <c r="N162" s="68">
        <f t="shared" si="21"/>
        <v>933453500</v>
      </c>
      <c r="O162" s="68">
        <f t="shared" si="21"/>
        <v>0</v>
      </c>
      <c r="P162" s="68">
        <f t="shared" si="21"/>
        <v>0</v>
      </c>
      <c r="Q162" s="69">
        <f t="shared" si="21"/>
        <v>2136705201</v>
      </c>
    </row>
    <row r="163" spans="2:17" ht="12" outlineLevel="2" thickBot="1" x14ac:dyDescent="0.3">
      <c r="B163" s="57" t="s">
        <v>28</v>
      </c>
      <c r="C163" s="58">
        <v>800246953</v>
      </c>
      <c r="D163" s="59" t="s">
        <v>47</v>
      </c>
      <c r="E163" s="60">
        <v>3184</v>
      </c>
      <c r="F163" s="60">
        <v>85419258.980000004</v>
      </c>
      <c r="G163" s="60">
        <v>136040742</v>
      </c>
      <c r="H163" s="60">
        <f t="shared" si="16"/>
        <v>221460000.98000002</v>
      </c>
      <c r="I163" s="60">
        <v>131778454</v>
      </c>
      <c r="J163" s="60">
        <v>363416094</v>
      </c>
      <c r="K163" s="60">
        <v>107875383</v>
      </c>
      <c r="L163" s="60">
        <v>359120782</v>
      </c>
      <c r="M163" s="60">
        <v>110829202</v>
      </c>
      <c r="N163" s="60">
        <v>15501450167.259998</v>
      </c>
      <c r="O163" s="60">
        <v>0</v>
      </c>
      <c r="P163" s="60">
        <v>0</v>
      </c>
      <c r="Q163" s="61">
        <f t="shared" si="15"/>
        <v>16795930083.239998</v>
      </c>
    </row>
    <row r="164" spans="2:17" ht="12" outlineLevel="1" thickBot="1" x14ac:dyDescent="0.3">
      <c r="B164" s="67" t="s">
        <v>59</v>
      </c>
      <c r="C164" s="94"/>
      <c r="D164" s="94"/>
      <c r="E164" s="68">
        <f t="shared" ref="E164:Q164" si="22">SUBTOTAL(9,E163:E163)</f>
        <v>3184</v>
      </c>
      <c r="F164" s="68">
        <f t="shared" si="22"/>
        <v>85419258.980000004</v>
      </c>
      <c r="G164" s="68">
        <f t="shared" si="22"/>
        <v>136040742</v>
      </c>
      <c r="H164" s="68">
        <f t="shared" si="22"/>
        <v>221460000.98000002</v>
      </c>
      <c r="I164" s="68">
        <f t="shared" si="22"/>
        <v>131778454</v>
      </c>
      <c r="J164" s="68">
        <f t="shared" si="22"/>
        <v>363416094</v>
      </c>
      <c r="K164" s="68">
        <f t="shared" si="22"/>
        <v>107875383</v>
      </c>
      <c r="L164" s="68">
        <f t="shared" si="22"/>
        <v>359120782</v>
      </c>
      <c r="M164" s="68">
        <f t="shared" si="22"/>
        <v>110829202</v>
      </c>
      <c r="N164" s="68">
        <f t="shared" si="22"/>
        <v>15501450167.259998</v>
      </c>
      <c r="O164" s="68">
        <f t="shared" si="22"/>
        <v>0</v>
      </c>
      <c r="P164" s="68">
        <f t="shared" si="22"/>
        <v>0</v>
      </c>
      <c r="Q164" s="69">
        <f t="shared" si="22"/>
        <v>16795930083.239998</v>
      </c>
    </row>
    <row r="165" spans="2:17" outlineLevel="2" x14ac:dyDescent="0.25">
      <c r="B165" s="57" t="s">
        <v>29</v>
      </c>
      <c r="C165" s="58">
        <v>800053550</v>
      </c>
      <c r="D165" s="59" t="s">
        <v>250</v>
      </c>
      <c r="E165" s="60">
        <v>4</v>
      </c>
      <c r="F165" s="60">
        <v>0</v>
      </c>
      <c r="G165" s="60">
        <v>0</v>
      </c>
      <c r="H165" s="60">
        <f t="shared" si="16"/>
        <v>0</v>
      </c>
      <c r="I165" s="60">
        <v>2800000</v>
      </c>
      <c r="J165" s="60">
        <v>0</v>
      </c>
      <c r="K165" s="60">
        <v>4702400</v>
      </c>
      <c r="L165" s="60">
        <v>0</v>
      </c>
      <c r="M165" s="60">
        <v>0</v>
      </c>
      <c r="N165" s="60">
        <v>0</v>
      </c>
      <c r="O165" s="60">
        <v>0</v>
      </c>
      <c r="P165" s="60">
        <v>0</v>
      </c>
      <c r="Q165" s="61">
        <f t="shared" si="15"/>
        <v>7502400</v>
      </c>
    </row>
    <row r="166" spans="2:17" outlineLevel="2" x14ac:dyDescent="0.25">
      <c r="B166" s="57" t="s">
        <v>29</v>
      </c>
      <c r="C166" s="58">
        <v>800149384</v>
      </c>
      <c r="D166" s="59" t="s">
        <v>251</v>
      </c>
      <c r="E166" s="60">
        <v>3</v>
      </c>
      <c r="F166" s="60">
        <v>0</v>
      </c>
      <c r="G166" s="60">
        <v>0</v>
      </c>
      <c r="H166" s="60">
        <f t="shared" si="16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116900</v>
      </c>
      <c r="N166" s="60">
        <v>2742300</v>
      </c>
      <c r="O166" s="60">
        <v>0</v>
      </c>
      <c r="P166" s="60">
        <v>0</v>
      </c>
      <c r="Q166" s="61">
        <f t="shared" si="15"/>
        <v>2859200</v>
      </c>
    </row>
    <row r="167" spans="2:17" outlineLevel="2" x14ac:dyDescent="0.25">
      <c r="B167" s="57" t="s">
        <v>29</v>
      </c>
      <c r="C167" s="58">
        <v>800250634</v>
      </c>
      <c r="D167" s="59" t="s">
        <v>252</v>
      </c>
      <c r="E167" s="60">
        <v>6</v>
      </c>
      <c r="F167" s="60">
        <v>0</v>
      </c>
      <c r="G167" s="60">
        <v>3428287</v>
      </c>
      <c r="H167" s="60">
        <f t="shared" si="16"/>
        <v>3428287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3201687</v>
      </c>
      <c r="O167" s="60">
        <v>0</v>
      </c>
      <c r="P167" s="60">
        <v>0</v>
      </c>
      <c r="Q167" s="61">
        <f t="shared" si="15"/>
        <v>6629974</v>
      </c>
    </row>
    <row r="168" spans="2:17" outlineLevel="2" x14ac:dyDescent="0.25">
      <c r="B168" s="57" t="s">
        <v>29</v>
      </c>
      <c r="C168" s="58">
        <v>813005431</v>
      </c>
      <c r="D168" s="59" t="s">
        <v>253</v>
      </c>
      <c r="E168" s="60">
        <v>9</v>
      </c>
      <c r="F168" s="60">
        <v>458469.15</v>
      </c>
      <c r="G168" s="60">
        <v>17170369</v>
      </c>
      <c r="H168" s="60">
        <f t="shared" si="16"/>
        <v>17628838.149999999</v>
      </c>
      <c r="I168" s="60">
        <v>227325</v>
      </c>
      <c r="J168" s="60">
        <v>0</v>
      </c>
      <c r="K168" s="60">
        <v>0</v>
      </c>
      <c r="L168" s="60">
        <v>0</v>
      </c>
      <c r="M168" s="60">
        <v>1274200</v>
      </c>
      <c r="N168" s="60">
        <v>20863437.5</v>
      </c>
      <c r="O168" s="60">
        <v>0</v>
      </c>
      <c r="P168" s="60">
        <v>0</v>
      </c>
      <c r="Q168" s="61">
        <f t="shared" si="15"/>
        <v>39993800.649999999</v>
      </c>
    </row>
    <row r="169" spans="2:17" outlineLevel="2" x14ac:dyDescent="0.25">
      <c r="B169" s="57" t="s">
        <v>29</v>
      </c>
      <c r="C169" s="58">
        <v>830005028</v>
      </c>
      <c r="D169" s="59" t="s">
        <v>254</v>
      </c>
      <c r="E169" s="60">
        <v>0</v>
      </c>
      <c r="F169" s="60">
        <v>0</v>
      </c>
      <c r="G169" s="60">
        <v>0</v>
      </c>
      <c r="H169" s="60">
        <f t="shared" si="16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0</v>
      </c>
      <c r="O169" s="60">
        <v>0</v>
      </c>
      <c r="P169" s="60">
        <v>-1508900</v>
      </c>
      <c r="Q169" s="61">
        <f t="shared" si="15"/>
        <v>-1508900</v>
      </c>
    </row>
    <row r="170" spans="2:17" outlineLevel="2" x14ac:dyDescent="0.25">
      <c r="B170" s="57" t="s">
        <v>29</v>
      </c>
      <c r="C170" s="58">
        <v>830120157</v>
      </c>
      <c r="D170" s="59" t="s">
        <v>255</v>
      </c>
      <c r="E170" s="60">
        <v>4</v>
      </c>
      <c r="F170" s="60">
        <v>0</v>
      </c>
      <c r="G170" s="60">
        <v>0</v>
      </c>
      <c r="H170" s="60">
        <f t="shared" si="16"/>
        <v>0</v>
      </c>
      <c r="I170" s="60">
        <v>0</v>
      </c>
      <c r="J170" s="60">
        <v>0</v>
      </c>
      <c r="K170" s="60">
        <v>0</v>
      </c>
      <c r="L170" s="60">
        <v>6609700</v>
      </c>
      <c r="M170" s="60">
        <v>0</v>
      </c>
      <c r="N170" s="60">
        <v>0</v>
      </c>
      <c r="O170" s="60">
        <v>0</v>
      </c>
      <c r="P170" s="60">
        <v>0</v>
      </c>
      <c r="Q170" s="61">
        <f t="shared" si="15"/>
        <v>6609700</v>
      </c>
    </row>
    <row r="171" spans="2:17" outlineLevel="2" x14ac:dyDescent="0.25">
      <c r="B171" s="57" t="s">
        <v>29</v>
      </c>
      <c r="C171" s="58">
        <v>860006656</v>
      </c>
      <c r="D171" s="59" t="s">
        <v>256</v>
      </c>
      <c r="E171" s="60">
        <v>1</v>
      </c>
      <c r="F171" s="60">
        <v>0</v>
      </c>
      <c r="G171" s="60">
        <v>0</v>
      </c>
      <c r="H171" s="60">
        <f t="shared" si="16"/>
        <v>0</v>
      </c>
      <c r="I171" s="60">
        <v>0</v>
      </c>
      <c r="J171" s="60">
        <v>0</v>
      </c>
      <c r="K171" s="60">
        <v>0</v>
      </c>
      <c r="L171" s="60">
        <v>1508900</v>
      </c>
      <c r="M171" s="60">
        <v>0</v>
      </c>
      <c r="N171" s="60">
        <v>0</v>
      </c>
      <c r="O171" s="60">
        <v>0</v>
      </c>
      <c r="P171" s="60">
        <v>0</v>
      </c>
      <c r="Q171" s="61">
        <f t="shared" si="15"/>
        <v>1508900</v>
      </c>
    </row>
    <row r="172" spans="2:17" outlineLevel="2" x14ac:dyDescent="0.25">
      <c r="B172" s="57" t="s">
        <v>29</v>
      </c>
      <c r="C172" s="58">
        <v>860035992</v>
      </c>
      <c r="D172" s="59" t="s">
        <v>257</v>
      </c>
      <c r="E172" s="60">
        <v>2</v>
      </c>
      <c r="F172" s="60">
        <v>0</v>
      </c>
      <c r="G172" s="60">
        <v>0</v>
      </c>
      <c r="H172" s="60">
        <f t="shared" si="16"/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6437400</v>
      </c>
      <c r="O172" s="60">
        <v>0</v>
      </c>
      <c r="P172" s="60">
        <v>0</v>
      </c>
      <c r="Q172" s="61">
        <f t="shared" si="15"/>
        <v>6437400</v>
      </c>
    </row>
    <row r="173" spans="2:17" outlineLevel="2" x14ac:dyDescent="0.25">
      <c r="B173" s="57" t="s">
        <v>29</v>
      </c>
      <c r="C173" s="58">
        <v>860037950</v>
      </c>
      <c r="D173" s="59" t="s">
        <v>258</v>
      </c>
      <c r="E173" s="60">
        <v>2</v>
      </c>
      <c r="F173" s="60">
        <v>0</v>
      </c>
      <c r="G173" s="60">
        <v>0</v>
      </c>
      <c r="H173" s="60">
        <f t="shared" si="16"/>
        <v>0</v>
      </c>
      <c r="I173" s="60">
        <v>2083000</v>
      </c>
      <c r="J173" s="60">
        <v>0</v>
      </c>
      <c r="K173" s="60">
        <v>0</v>
      </c>
      <c r="L173" s="60">
        <v>0</v>
      </c>
      <c r="M173" s="60">
        <v>0</v>
      </c>
      <c r="N173" s="60">
        <v>1602300</v>
      </c>
      <c r="O173" s="60">
        <v>0</v>
      </c>
      <c r="P173" s="60">
        <v>0</v>
      </c>
      <c r="Q173" s="61">
        <f t="shared" si="15"/>
        <v>3685300</v>
      </c>
    </row>
    <row r="174" spans="2:17" outlineLevel="2" x14ac:dyDescent="0.25">
      <c r="B174" s="57" t="s">
        <v>29</v>
      </c>
      <c r="C174" s="58">
        <v>890102768</v>
      </c>
      <c r="D174" s="59" t="s">
        <v>259</v>
      </c>
      <c r="E174" s="60">
        <v>1</v>
      </c>
      <c r="F174" s="60">
        <v>0</v>
      </c>
      <c r="G174" s="60">
        <v>0</v>
      </c>
      <c r="H174" s="60">
        <f t="shared" si="16"/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1268360</v>
      </c>
      <c r="O174" s="60">
        <v>0</v>
      </c>
      <c r="P174" s="60">
        <v>0</v>
      </c>
      <c r="Q174" s="61">
        <f t="shared" si="15"/>
        <v>1268360</v>
      </c>
    </row>
    <row r="175" spans="2:17" outlineLevel="2" x14ac:dyDescent="0.25">
      <c r="B175" s="57" t="s">
        <v>29</v>
      </c>
      <c r="C175" s="58">
        <v>891180084</v>
      </c>
      <c r="D175" s="59" t="s">
        <v>260</v>
      </c>
      <c r="E175" s="60">
        <v>1</v>
      </c>
      <c r="F175" s="60">
        <v>0</v>
      </c>
      <c r="G175" s="60">
        <v>0</v>
      </c>
      <c r="H175" s="60">
        <f t="shared" si="16"/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1045113</v>
      </c>
      <c r="O175" s="60">
        <v>0</v>
      </c>
      <c r="P175" s="60">
        <v>0</v>
      </c>
      <c r="Q175" s="61">
        <f t="shared" si="15"/>
        <v>1045113</v>
      </c>
    </row>
    <row r="176" spans="2:17" outlineLevel="2" x14ac:dyDescent="0.25">
      <c r="B176" s="57" t="s">
        <v>29</v>
      </c>
      <c r="C176" s="58">
        <v>900033371</v>
      </c>
      <c r="D176" s="59" t="s">
        <v>261</v>
      </c>
      <c r="E176" s="60">
        <v>7</v>
      </c>
      <c r="F176" s="60">
        <v>0</v>
      </c>
      <c r="G176" s="60">
        <v>0</v>
      </c>
      <c r="H176" s="60">
        <f t="shared" si="16"/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1667300</v>
      </c>
      <c r="N176" s="60">
        <v>4099009</v>
      </c>
      <c r="O176" s="60">
        <v>0</v>
      </c>
      <c r="P176" s="60">
        <v>0</v>
      </c>
      <c r="Q176" s="61">
        <f t="shared" si="15"/>
        <v>5766309</v>
      </c>
    </row>
    <row r="177" spans="2:17" outlineLevel="2" x14ac:dyDescent="0.25">
      <c r="B177" s="57" t="s">
        <v>29</v>
      </c>
      <c r="C177" s="58">
        <v>900256090</v>
      </c>
      <c r="D177" s="59" t="s">
        <v>262</v>
      </c>
      <c r="E177" s="60">
        <v>4</v>
      </c>
      <c r="F177" s="60">
        <v>0</v>
      </c>
      <c r="G177" s="60">
        <v>0</v>
      </c>
      <c r="H177" s="60">
        <f t="shared" si="16"/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2411700</v>
      </c>
      <c r="O177" s="60">
        <v>0</v>
      </c>
      <c r="P177" s="60">
        <v>0</v>
      </c>
      <c r="Q177" s="61">
        <f t="shared" si="15"/>
        <v>2411700</v>
      </c>
    </row>
    <row r="178" spans="2:17" outlineLevel="2" x14ac:dyDescent="0.25">
      <c r="B178" s="57" t="s">
        <v>29</v>
      </c>
      <c r="C178" s="58">
        <v>900357414</v>
      </c>
      <c r="D178" s="59" t="s">
        <v>263</v>
      </c>
      <c r="E178" s="60">
        <v>1</v>
      </c>
      <c r="F178" s="60">
        <v>0</v>
      </c>
      <c r="G178" s="60">
        <v>0</v>
      </c>
      <c r="H178" s="60">
        <f t="shared" si="16"/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3757220</v>
      </c>
      <c r="O178" s="60">
        <v>0</v>
      </c>
      <c r="P178" s="60">
        <v>0</v>
      </c>
      <c r="Q178" s="61">
        <f>SUM(H178:P178)</f>
        <v>3757220</v>
      </c>
    </row>
    <row r="179" spans="2:17" outlineLevel="2" x14ac:dyDescent="0.25">
      <c r="B179" s="57" t="s">
        <v>29</v>
      </c>
      <c r="C179" s="58">
        <v>901126913</v>
      </c>
      <c r="D179" s="59" t="s">
        <v>264</v>
      </c>
      <c r="E179" s="60">
        <v>4</v>
      </c>
      <c r="F179" s="60">
        <v>0</v>
      </c>
      <c r="G179" s="60">
        <v>0</v>
      </c>
      <c r="H179" s="60">
        <f t="shared" si="16"/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1156813</v>
      </c>
      <c r="O179" s="60">
        <v>0</v>
      </c>
      <c r="P179" s="60">
        <v>0</v>
      </c>
      <c r="Q179" s="61">
        <f>SUM(H179:P179)</f>
        <v>1156813</v>
      </c>
    </row>
    <row r="180" spans="2:17" outlineLevel="2" x14ac:dyDescent="0.25">
      <c r="B180" s="57" t="s">
        <v>29</v>
      </c>
      <c r="C180" s="58">
        <v>901127065</v>
      </c>
      <c r="D180" s="59" t="s">
        <v>265</v>
      </c>
      <c r="E180" s="60">
        <v>1</v>
      </c>
      <c r="F180" s="60">
        <v>0</v>
      </c>
      <c r="G180" s="60">
        <v>0</v>
      </c>
      <c r="H180" s="60">
        <f t="shared" si="16"/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1262581</v>
      </c>
      <c r="O180" s="60">
        <v>0</v>
      </c>
      <c r="P180" s="60">
        <v>0</v>
      </c>
      <c r="Q180" s="61">
        <f>SUM(H180:P180)</f>
        <v>1262581</v>
      </c>
    </row>
    <row r="181" spans="2:17" outlineLevel="2" x14ac:dyDescent="0.25">
      <c r="B181" s="57" t="s">
        <v>29</v>
      </c>
      <c r="C181" s="58">
        <v>901127521</v>
      </c>
      <c r="D181" s="59" t="s">
        <v>266</v>
      </c>
      <c r="E181" s="60">
        <v>1</v>
      </c>
      <c r="F181" s="60">
        <v>2195600</v>
      </c>
      <c r="G181" s="60">
        <v>1689293</v>
      </c>
      <c r="H181" s="60">
        <f t="shared" si="16"/>
        <v>3884893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  <c r="P181" s="60">
        <v>0</v>
      </c>
      <c r="Q181" s="61">
        <f>SUM(H181:P181)</f>
        <v>3884893</v>
      </c>
    </row>
    <row r="182" spans="2:17" outlineLevel="2" x14ac:dyDescent="0.25">
      <c r="B182" s="57" t="s">
        <v>29</v>
      </c>
      <c r="C182" s="58">
        <v>901153056</v>
      </c>
      <c r="D182" s="59" t="s">
        <v>267</v>
      </c>
      <c r="E182" s="60">
        <v>6</v>
      </c>
      <c r="F182" s="60">
        <v>0</v>
      </c>
      <c r="G182" s="60">
        <v>0</v>
      </c>
      <c r="H182" s="60">
        <f t="shared" si="16"/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1210079</v>
      </c>
      <c r="O182" s="60">
        <v>0</v>
      </c>
      <c r="P182" s="60">
        <v>0</v>
      </c>
      <c r="Q182" s="61">
        <f t="shared" ref="Q182:Q205" si="23">SUM(H182:P182)</f>
        <v>1210079</v>
      </c>
    </row>
    <row r="183" spans="2:17" ht="12" outlineLevel="2" thickBot="1" x14ac:dyDescent="0.3">
      <c r="B183" s="57" t="s">
        <v>29</v>
      </c>
      <c r="C183" s="58">
        <v>901153500</v>
      </c>
      <c r="D183" s="59" t="s">
        <v>268</v>
      </c>
      <c r="E183" s="60">
        <v>4</v>
      </c>
      <c r="F183" s="60">
        <v>0</v>
      </c>
      <c r="G183" s="60">
        <v>0</v>
      </c>
      <c r="H183" s="60">
        <f t="shared" si="16"/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1484312</v>
      </c>
      <c r="O183" s="60">
        <v>0</v>
      </c>
      <c r="P183" s="60">
        <v>0</v>
      </c>
      <c r="Q183" s="61">
        <f t="shared" si="23"/>
        <v>1484312</v>
      </c>
    </row>
    <row r="184" spans="2:17" ht="12" outlineLevel="1" thickBot="1" x14ac:dyDescent="0.3">
      <c r="B184" s="67" t="s">
        <v>60</v>
      </c>
      <c r="C184" s="94"/>
      <c r="D184" s="94"/>
      <c r="E184" s="68">
        <f t="shared" ref="E184:Q184" si="24">SUBTOTAL(9,E165:E183)</f>
        <v>61</v>
      </c>
      <c r="F184" s="68">
        <f t="shared" si="24"/>
        <v>2654069.15</v>
      </c>
      <c r="G184" s="68">
        <f t="shared" si="24"/>
        <v>22287949</v>
      </c>
      <c r="H184" s="68">
        <f t="shared" si="24"/>
        <v>24942018.149999999</v>
      </c>
      <c r="I184" s="68">
        <f t="shared" si="24"/>
        <v>5110325</v>
      </c>
      <c r="J184" s="68">
        <f t="shared" si="24"/>
        <v>0</v>
      </c>
      <c r="K184" s="68">
        <f t="shared" si="24"/>
        <v>4702400</v>
      </c>
      <c r="L184" s="68">
        <f t="shared" si="24"/>
        <v>8118600</v>
      </c>
      <c r="M184" s="68">
        <f t="shared" si="24"/>
        <v>3058400</v>
      </c>
      <c r="N184" s="68">
        <f t="shared" si="24"/>
        <v>52542311.5</v>
      </c>
      <c r="O184" s="68">
        <f t="shared" si="24"/>
        <v>0</v>
      </c>
      <c r="P184" s="68">
        <f t="shared" si="24"/>
        <v>-1508900</v>
      </c>
      <c r="Q184" s="69">
        <f t="shared" si="24"/>
        <v>96965154.650000006</v>
      </c>
    </row>
    <row r="185" spans="2:17" outlineLevel="2" x14ac:dyDescent="0.25">
      <c r="B185" s="57" t="s">
        <v>30</v>
      </c>
      <c r="C185" s="58">
        <v>800197177</v>
      </c>
      <c r="D185" s="59" t="s">
        <v>269</v>
      </c>
      <c r="E185" s="60">
        <v>1</v>
      </c>
      <c r="F185" s="60">
        <v>0</v>
      </c>
      <c r="G185" s="60">
        <v>0</v>
      </c>
      <c r="H185" s="60">
        <f t="shared" si="16"/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714236036</v>
      </c>
      <c r="O185" s="60">
        <v>0</v>
      </c>
      <c r="P185" s="60">
        <v>0</v>
      </c>
      <c r="Q185" s="61">
        <f t="shared" si="23"/>
        <v>714236036</v>
      </c>
    </row>
    <row r="186" spans="2:17" outlineLevel="2" x14ac:dyDescent="0.25">
      <c r="B186" s="57" t="s">
        <v>30</v>
      </c>
      <c r="C186" s="58">
        <v>800216538</v>
      </c>
      <c r="D186" s="59" t="s">
        <v>270</v>
      </c>
      <c r="E186" s="60">
        <v>1</v>
      </c>
      <c r="F186" s="60">
        <v>0</v>
      </c>
      <c r="G186" s="60">
        <v>0</v>
      </c>
      <c r="H186" s="60">
        <f t="shared" si="16"/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24794908</v>
      </c>
      <c r="O186" s="60">
        <v>0</v>
      </c>
      <c r="P186" s="60">
        <v>0</v>
      </c>
      <c r="Q186" s="61">
        <f t="shared" si="23"/>
        <v>24794908</v>
      </c>
    </row>
    <row r="187" spans="2:17" outlineLevel="2" x14ac:dyDescent="0.25">
      <c r="B187" s="57" t="s">
        <v>30</v>
      </c>
      <c r="C187" s="58">
        <v>830077633</v>
      </c>
      <c r="D187" s="59" t="s">
        <v>271</v>
      </c>
      <c r="E187" s="60">
        <v>32</v>
      </c>
      <c r="F187" s="60">
        <v>0</v>
      </c>
      <c r="G187" s="60">
        <v>0</v>
      </c>
      <c r="H187" s="60">
        <f t="shared" si="16"/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3927200</v>
      </c>
      <c r="O187" s="60">
        <v>0</v>
      </c>
      <c r="P187" s="60">
        <v>0</v>
      </c>
      <c r="Q187" s="61">
        <f t="shared" si="23"/>
        <v>3927200</v>
      </c>
    </row>
    <row r="188" spans="2:17" ht="12" outlineLevel="2" thickBot="1" x14ac:dyDescent="0.3">
      <c r="B188" s="57" t="s">
        <v>30</v>
      </c>
      <c r="C188" s="58">
        <v>901034790</v>
      </c>
      <c r="D188" s="59" t="s">
        <v>272</v>
      </c>
      <c r="E188" s="60">
        <v>5</v>
      </c>
      <c r="F188" s="60">
        <v>0</v>
      </c>
      <c r="G188" s="60">
        <v>0</v>
      </c>
      <c r="H188" s="60">
        <f t="shared" si="16"/>
        <v>0</v>
      </c>
      <c r="I188" s="60">
        <v>0</v>
      </c>
      <c r="J188" s="60">
        <v>0</v>
      </c>
      <c r="K188" s="60">
        <v>517400</v>
      </c>
      <c r="L188" s="60">
        <v>0</v>
      </c>
      <c r="M188" s="60">
        <v>1674400</v>
      </c>
      <c r="N188" s="60">
        <v>0</v>
      </c>
      <c r="O188" s="60">
        <v>0</v>
      </c>
      <c r="P188" s="60">
        <v>0</v>
      </c>
      <c r="Q188" s="61">
        <f t="shared" si="23"/>
        <v>2191800</v>
      </c>
    </row>
    <row r="189" spans="2:17" ht="12" outlineLevel="1" thickBot="1" x14ac:dyDescent="0.3">
      <c r="B189" s="67" t="s">
        <v>61</v>
      </c>
      <c r="C189" s="94"/>
      <c r="D189" s="94"/>
      <c r="E189" s="68">
        <f t="shared" ref="E189:Q189" si="25">SUBTOTAL(9,E185:E188)</f>
        <v>39</v>
      </c>
      <c r="F189" s="68">
        <f t="shared" si="25"/>
        <v>0</v>
      </c>
      <c r="G189" s="68">
        <f t="shared" si="25"/>
        <v>0</v>
      </c>
      <c r="H189" s="68">
        <f t="shared" si="25"/>
        <v>0</v>
      </c>
      <c r="I189" s="68">
        <f t="shared" si="25"/>
        <v>0</v>
      </c>
      <c r="J189" s="68">
        <f t="shared" si="25"/>
        <v>0</v>
      </c>
      <c r="K189" s="68">
        <f t="shared" si="25"/>
        <v>517400</v>
      </c>
      <c r="L189" s="68">
        <f t="shared" si="25"/>
        <v>0</v>
      </c>
      <c r="M189" s="68">
        <f t="shared" si="25"/>
        <v>1674400</v>
      </c>
      <c r="N189" s="68">
        <f t="shared" si="25"/>
        <v>742958144</v>
      </c>
      <c r="O189" s="68">
        <f t="shared" si="25"/>
        <v>0</v>
      </c>
      <c r="P189" s="68">
        <f t="shared" si="25"/>
        <v>0</v>
      </c>
      <c r="Q189" s="69">
        <f t="shared" si="25"/>
        <v>745149944</v>
      </c>
    </row>
    <row r="190" spans="2:17" outlineLevel="2" x14ac:dyDescent="0.25">
      <c r="B190" s="57" t="s">
        <v>82</v>
      </c>
      <c r="C190" s="58">
        <v>860045904</v>
      </c>
      <c r="D190" s="59" t="s">
        <v>273</v>
      </c>
      <c r="E190" s="60">
        <v>5</v>
      </c>
      <c r="F190" s="60">
        <v>0</v>
      </c>
      <c r="G190" s="60">
        <v>0</v>
      </c>
      <c r="H190" s="60">
        <f t="shared" si="16"/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215118087</v>
      </c>
      <c r="O190" s="60">
        <v>0</v>
      </c>
      <c r="P190" s="60">
        <v>0</v>
      </c>
      <c r="Q190" s="61">
        <f t="shared" si="23"/>
        <v>215118087</v>
      </c>
    </row>
    <row r="191" spans="2:17" outlineLevel="2" x14ac:dyDescent="0.25">
      <c r="B191" s="57" t="s">
        <v>45</v>
      </c>
      <c r="C191" s="58">
        <v>800140949</v>
      </c>
      <c r="D191" s="59" t="s">
        <v>274</v>
      </c>
      <c r="E191" s="60">
        <v>8025</v>
      </c>
      <c r="F191" s="60">
        <v>0</v>
      </c>
      <c r="G191" s="60">
        <v>0</v>
      </c>
      <c r="H191" s="60">
        <f t="shared" si="16"/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10633162489.65</v>
      </c>
      <c r="O191" s="60">
        <v>0</v>
      </c>
      <c r="P191" s="60">
        <v>-232746843.88</v>
      </c>
      <c r="Q191" s="61">
        <f t="shared" si="23"/>
        <v>10400415645.77</v>
      </c>
    </row>
    <row r="192" spans="2:17" outlineLevel="2" x14ac:dyDescent="0.25">
      <c r="B192" s="57" t="s">
        <v>45</v>
      </c>
      <c r="C192" s="58">
        <v>800250119</v>
      </c>
      <c r="D192" s="59" t="s">
        <v>275</v>
      </c>
      <c r="E192" s="60">
        <v>717</v>
      </c>
      <c r="F192" s="60">
        <v>0</v>
      </c>
      <c r="G192" s="60">
        <v>0</v>
      </c>
      <c r="H192" s="60">
        <f t="shared" si="16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586320013.97000003</v>
      </c>
      <c r="O192" s="60">
        <v>0</v>
      </c>
      <c r="P192" s="60">
        <v>-5164412.34</v>
      </c>
      <c r="Q192" s="61">
        <f t="shared" si="23"/>
        <v>581155601.63</v>
      </c>
    </row>
    <row r="193" spans="2:17" outlineLevel="2" x14ac:dyDescent="0.25">
      <c r="B193" s="57" t="s">
        <v>45</v>
      </c>
      <c r="C193" s="58">
        <v>804002105</v>
      </c>
      <c r="D193" s="59" t="s">
        <v>276</v>
      </c>
      <c r="E193" s="60">
        <v>185</v>
      </c>
      <c r="F193" s="60">
        <v>0</v>
      </c>
      <c r="G193" s="60">
        <v>0</v>
      </c>
      <c r="H193" s="60">
        <f t="shared" si="16"/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55547344</v>
      </c>
      <c r="O193" s="60">
        <v>0</v>
      </c>
      <c r="P193" s="60">
        <v>0</v>
      </c>
      <c r="Q193" s="61">
        <f t="shared" si="23"/>
        <v>55547344</v>
      </c>
    </row>
    <row r="194" spans="2:17" outlineLevel="2" x14ac:dyDescent="0.25">
      <c r="B194" s="57" t="s">
        <v>45</v>
      </c>
      <c r="C194" s="58">
        <v>805000427</v>
      </c>
      <c r="D194" s="59" t="s">
        <v>277</v>
      </c>
      <c r="E194" s="60">
        <v>6242</v>
      </c>
      <c r="F194" s="60">
        <v>0</v>
      </c>
      <c r="G194" s="60">
        <v>0</v>
      </c>
      <c r="H194" s="60">
        <f t="shared" si="16"/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2682143612.7799997</v>
      </c>
      <c r="O194" s="60">
        <v>0</v>
      </c>
      <c r="P194" s="60">
        <v>0</v>
      </c>
      <c r="Q194" s="61">
        <f t="shared" si="23"/>
        <v>2682143612.7799997</v>
      </c>
    </row>
    <row r="195" spans="2:17" outlineLevel="2" x14ac:dyDescent="0.25">
      <c r="B195" s="57" t="s">
        <v>45</v>
      </c>
      <c r="C195" s="58">
        <v>811004055</v>
      </c>
      <c r="D195" s="59" t="s">
        <v>278</v>
      </c>
      <c r="E195" s="60">
        <v>2</v>
      </c>
      <c r="F195" s="60">
        <v>0</v>
      </c>
      <c r="G195" s="60">
        <v>0</v>
      </c>
      <c r="H195" s="60">
        <f t="shared" si="16"/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238355</v>
      </c>
      <c r="O195" s="60">
        <v>0</v>
      </c>
      <c r="P195" s="60">
        <v>0</v>
      </c>
      <c r="Q195" s="61">
        <f t="shared" si="23"/>
        <v>238355</v>
      </c>
    </row>
    <row r="196" spans="2:17" outlineLevel="2" x14ac:dyDescent="0.25">
      <c r="B196" s="57" t="s">
        <v>45</v>
      </c>
      <c r="C196" s="58">
        <v>818000140</v>
      </c>
      <c r="D196" s="59" t="s">
        <v>279</v>
      </c>
      <c r="E196" s="60">
        <v>57</v>
      </c>
      <c r="F196" s="60">
        <v>0</v>
      </c>
      <c r="G196" s="60">
        <v>0</v>
      </c>
      <c r="H196" s="60">
        <f t="shared" si="16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37115410</v>
      </c>
      <c r="O196" s="60">
        <v>0</v>
      </c>
      <c r="P196" s="60">
        <v>0</v>
      </c>
      <c r="Q196" s="61">
        <f t="shared" si="23"/>
        <v>37115410</v>
      </c>
    </row>
    <row r="197" spans="2:17" outlineLevel="2" x14ac:dyDescent="0.25">
      <c r="B197" s="57" t="s">
        <v>45</v>
      </c>
      <c r="C197" s="58">
        <v>830009783</v>
      </c>
      <c r="D197" s="59" t="s">
        <v>280</v>
      </c>
      <c r="E197" s="60">
        <v>11834</v>
      </c>
      <c r="F197" s="60">
        <v>0</v>
      </c>
      <c r="G197" s="60">
        <v>0</v>
      </c>
      <c r="H197" s="60">
        <f t="shared" si="16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6818364111.8600607</v>
      </c>
      <c r="O197" s="60">
        <v>0</v>
      </c>
      <c r="P197" s="60">
        <v>-136275236.94999999</v>
      </c>
      <c r="Q197" s="61">
        <f t="shared" si="23"/>
        <v>6682088874.9100609</v>
      </c>
    </row>
    <row r="198" spans="2:17" outlineLevel="2" x14ac:dyDescent="0.25">
      <c r="B198" s="57" t="s">
        <v>45</v>
      </c>
      <c r="C198" s="58">
        <v>830074184</v>
      </c>
      <c r="D198" s="59" t="s">
        <v>281</v>
      </c>
      <c r="E198" s="60">
        <v>893</v>
      </c>
      <c r="F198" s="60">
        <v>0</v>
      </c>
      <c r="G198" s="60">
        <v>0</v>
      </c>
      <c r="H198" s="60">
        <f t="shared" si="16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710714896.62</v>
      </c>
      <c r="O198" s="60">
        <v>0</v>
      </c>
      <c r="P198" s="60">
        <v>0</v>
      </c>
      <c r="Q198" s="61">
        <f t="shared" si="23"/>
        <v>710714896.62</v>
      </c>
    </row>
    <row r="199" spans="2:17" outlineLevel="2" x14ac:dyDescent="0.25">
      <c r="B199" s="57" t="s">
        <v>45</v>
      </c>
      <c r="C199" s="58">
        <v>832000760</v>
      </c>
      <c r="D199" s="59" t="s">
        <v>282</v>
      </c>
      <c r="E199" s="60">
        <v>9</v>
      </c>
      <c r="F199" s="60">
        <v>0</v>
      </c>
      <c r="G199" s="60">
        <v>0</v>
      </c>
      <c r="H199" s="60">
        <f t="shared" si="16"/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11323117</v>
      </c>
      <c r="O199" s="60">
        <v>0</v>
      </c>
      <c r="P199" s="60">
        <v>0</v>
      </c>
      <c r="Q199" s="61">
        <f t="shared" si="23"/>
        <v>11323117</v>
      </c>
    </row>
    <row r="200" spans="2:17" outlineLevel="2" x14ac:dyDescent="0.25">
      <c r="B200" s="57" t="s">
        <v>45</v>
      </c>
      <c r="C200" s="58">
        <v>860045904</v>
      </c>
      <c r="D200" s="59" t="s">
        <v>273</v>
      </c>
      <c r="E200" s="60">
        <v>520</v>
      </c>
      <c r="F200" s="60">
        <v>0</v>
      </c>
      <c r="G200" s="60">
        <v>0</v>
      </c>
      <c r="H200" s="60">
        <f t="shared" si="16"/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330861977.45000011</v>
      </c>
      <c r="O200" s="60">
        <v>0</v>
      </c>
      <c r="P200" s="60">
        <v>0</v>
      </c>
      <c r="Q200" s="61">
        <f t="shared" si="23"/>
        <v>330861977.45000011</v>
      </c>
    </row>
    <row r="201" spans="2:17" outlineLevel="2" x14ac:dyDescent="0.25">
      <c r="B201" s="57" t="s">
        <v>45</v>
      </c>
      <c r="C201" s="58">
        <v>891180008</v>
      </c>
      <c r="D201" s="59" t="s">
        <v>283</v>
      </c>
      <c r="E201" s="60">
        <v>5</v>
      </c>
      <c r="F201" s="60">
        <v>0</v>
      </c>
      <c r="G201" s="60">
        <v>0</v>
      </c>
      <c r="H201" s="60">
        <f t="shared" si="16"/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4102258</v>
      </c>
      <c r="O201" s="60">
        <v>0</v>
      </c>
      <c r="P201" s="60">
        <v>-4032688</v>
      </c>
      <c r="Q201" s="61">
        <f t="shared" si="23"/>
        <v>69570</v>
      </c>
    </row>
    <row r="202" spans="2:17" outlineLevel="2" x14ac:dyDescent="0.25">
      <c r="B202" s="57" t="s">
        <v>45</v>
      </c>
      <c r="C202" s="58">
        <v>891280008</v>
      </c>
      <c r="D202" s="59" t="s">
        <v>284</v>
      </c>
      <c r="E202" s="60">
        <v>3</v>
      </c>
      <c r="F202" s="60">
        <v>0</v>
      </c>
      <c r="G202" s="60">
        <v>0</v>
      </c>
      <c r="H202" s="60">
        <f t="shared" si="16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405150</v>
      </c>
      <c r="O202" s="60">
        <v>0</v>
      </c>
      <c r="P202" s="60">
        <v>-355233</v>
      </c>
      <c r="Q202" s="61">
        <f t="shared" si="23"/>
        <v>49917</v>
      </c>
    </row>
    <row r="203" spans="2:17" outlineLevel="2" x14ac:dyDescent="0.25">
      <c r="B203" s="57" t="s">
        <v>45</v>
      </c>
      <c r="C203" s="58">
        <v>899999026</v>
      </c>
      <c r="D203" s="59" t="s">
        <v>285</v>
      </c>
      <c r="E203" s="60">
        <v>250</v>
      </c>
      <c r="F203" s="60">
        <v>0</v>
      </c>
      <c r="G203" s="60">
        <v>0</v>
      </c>
      <c r="H203" s="60">
        <f t="shared" si="16"/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467270745.04000002</v>
      </c>
      <c r="O203" s="60">
        <v>0</v>
      </c>
      <c r="P203" s="60">
        <v>-6228137.5199999996</v>
      </c>
      <c r="Q203" s="61">
        <f t="shared" si="23"/>
        <v>461042607.52000004</v>
      </c>
    </row>
    <row r="204" spans="2:17" outlineLevel="2" x14ac:dyDescent="0.25">
      <c r="B204" s="57" t="s">
        <v>45</v>
      </c>
      <c r="C204" s="58">
        <v>899999107</v>
      </c>
      <c r="D204" s="59" t="s">
        <v>286</v>
      </c>
      <c r="E204" s="60">
        <v>917</v>
      </c>
      <c r="F204" s="60">
        <v>0</v>
      </c>
      <c r="G204" s="60">
        <v>0</v>
      </c>
      <c r="H204" s="60">
        <f t="shared" si="16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475120612.26999998</v>
      </c>
      <c r="O204" s="60">
        <v>0</v>
      </c>
      <c r="P204" s="60">
        <v>0</v>
      </c>
      <c r="Q204" s="61">
        <f t="shared" si="23"/>
        <v>475120612.26999998</v>
      </c>
    </row>
    <row r="205" spans="2:17" outlineLevel="2" x14ac:dyDescent="0.25">
      <c r="B205" s="57" t="s">
        <v>45</v>
      </c>
      <c r="C205" s="58">
        <v>901093846</v>
      </c>
      <c r="D205" s="59" t="s">
        <v>287</v>
      </c>
      <c r="E205" s="60">
        <v>66</v>
      </c>
      <c r="F205" s="60">
        <v>0</v>
      </c>
      <c r="G205" s="60">
        <v>0</v>
      </c>
      <c r="H205" s="60">
        <f t="shared" si="16"/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104982555</v>
      </c>
      <c r="O205" s="60">
        <v>0</v>
      </c>
      <c r="P205" s="60">
        <v>0</v>
      </c>
      <c r="Q205" s="61">
        <f t="shared" si="23"/>
        <v>104982555</v>
      </c>
    </row>
    <row r="206" spans="2:17" outlineLevel="2" x14ac:dyDescent="0.25">
      <c r="B206" s="57" t="s">
        <v>45</v>
      </c>
      <c r="C206" s="58">
        <v>901097473</v>
      </c>
      <c r="D206" s="59" t="s">
        <v>288</v>
      </c>
      <c r="E206" s="60">
        <v>4277</v>
      </c>
      <c r="F206" s="60">
        <v>0</v>
      </c>
      <c r="G206" s="60">
        <v>0</v>
      </c>
      <c r="H206" s="60">
        <f t="shared" si="16"/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4539611919.5900002</v>
      </c>
      <c r="O206" s="60">
        <v>0</v>
      </c>
      <c r="P206" s="60">
        <v>-139208</v>
      </c>
      <c r="Q206" s="61">
        <f>SUM(H206:P206)</f>
        <v>4539472711.5900002</v>
      </c>
    </row>
    <row r="207" spans="2:17" outlineLevel="2" x14ac:dyDescent="0.25">
      <c r="B207" s="57" t="s">
        <v>48</v>
      </c>
      <c r="C207" s="58">
        <v>800149499</v>
      </c>
      <c r="D207" s="59" t="s">
        <v>289</v>
      </c>
      <c r="E207" s="60">
        <v>68</v>
      </c>
      <c r="F207" s="60">
        <v>0</v>
      </c>
      <c r="G207" s="60">
        <v>0</v>
      </c>
      <c r="H207" s="60">
        <f t="shared" si="16"/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62515906</v>
      </c>
      <c r="O207" s="60">
        <v>0</v>
      </c>
      <c r="P207" s="60">
        <v>0</v>
      </c>
      <c r="Q207" s="61">
        <f>SUM(H207:P207)</f>
        <v>62515906</v>
      </c>
    </row>
    <row r="208" spans="2:17" outlineLevel="2" x14ac:dyDescent="0.25">
      <c r="B208" s="57" t="s">
        <v>44</v>
      </c>
      <c r="C208" s="58">
        <v>800140949</v>
      </c>
      <c r="D208" s="59" t="s">
        <v>274</v>
      </c>
      <c r="E208" s="60">
        <v>2550</v>
      </c>
      <c r="F208" s="60">
        <v>0</v>
      </c>
      <c r="G208" s="60">
        <v>0</v>
      </c>
      <c r="H208" s="60">
        <f t="shared" si="16"/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3052289685.8300004</v>
      </c>
      <c r="O208" s="60">
        <v>0</v>
      </c>
      <c r="P208" s="60">
        <v>0</v>
      </c>
      <c r="Q208" s="61">
        <f>SUM(H208:P208)</f>
        <v>3052289685.8300004</v>
      </c>
    </row>
    <row r="209" spans="2:18" outlineLevel="2" x14ac:dyDescent="0.25">
      <c r="B209" s="57" t="s">
        <v>44</v>
      </c>
      <c r="C209" s="58">
        <v>804002105</v>
      </c>
      <c r="D209" s="59" t="s">
        <v>276</v>
      </c>
      <c r="E209" s="60">
        <v>2478</v>
      </c>
      <c r="F209" s="60">
        <v>0</v>
      </c>
      <c r="G209" s="60">
        <v>0</v>
      </c>
      <c r="H209" s="60">
        <f>+F209+G209</f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1985064497.7299995</v>
      </c>
      <c r="O209" s="60">
        <v>0</v>
      </c>
      <c r="P209" s="60">
        <v>0</v>
      </c>
      <c r="Q209" s="61">
        <f>SUM(H209:P209)</f>
        <v>1985064497.7299995</v>
      </c>
    </row>
    <row r="210" spans="2:18" outlineLevel="2" x14ac:dyDescent="0.25">
      <c r="B210" s="57" t="s">
        <v>44</v>
      </c>
      <c r="C210" s="58">
        <v>805000427</v>
      </c>
      <c r="D210" s="59" t="s">
        <v>277</v>
      </c>
      <c r="E210" s="60">
        <v>927</v>
      </c>
      <c r="F210" s="60">
        <v>0</v>
      </c>
      <c r="G210" s="60">
        <v>0</v>
      </c>
      <c r="H210" s="60">
        <f>+F210+G210</f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393531080.88</v>
      </c>
      <c r="O210" s="60">
        <v>0</v>
      </c>
      <c r="P210" s="60">
        <v>0</v>
      </c>
      <c r="Q210" s="61">
        <f t="shared" ref="Q210:Q248" si="26">SUM(H210:P210)</f>
        <v>393531080.88</v>
      </c>
      <c r="R210" s="98"/>
    </row>
    <row r="211" spans="2:18" outlineLevel="2" x14ac:dyDescent="0.25">
      <c r="B211" s="57" t="s">
        <v>44</v>
      </c>
      <c r="C211" s="58">
        <v>811004055</v>
      </c>
      <c r="D211" s="59" t="s">
        <v>278</v>
      </c>
      <c r="E211" s="60">
        <v>3284</v>
      </c>
      <c r="F211" s="60">
        <v>0</v>
      </c>
      <c r="G211" s="60">
        <v>0</v>
      </c>
      <c r="H211" s="60">
        <f t="shared" si="16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2983106202</v>
      </c>
      <c r="O211" s="60">
        <v>0</v>
      </c>
      <c r="P211" s="60">
        <v>0</v>
      </c>
      <c r="Q211" s="61">
        <f t="shared" si="26"/>
        <v>2983106202</v>
      </c>
    </row>
    <row r="212" spans="2:18" outlineLevel="2" x14ac:dyDescent="0.25">
      <c r="B212" s="57" t="s">
        <v>44</v>
      </c>
      <c r="C212" s="58">
        <v>818000140</v>
      </c>
      <c r="D212" s="59" t="s">
        <v>279</v>
      </c>
      <c r="E212" s="60">
        <v>1253</v>
      </c>
      <c r="F212" s="60">
        <v>0</v>
      </c>
      <c r="G212" s="60">
        <v>0</v>
      </c>
      <c r="H212" s="60">
        <f t="shared" si="16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1441579409</v>
      </c>
      <c r="O212" s="60">
        <v>0</v>
      </c>
      <c r="P212" s="60">
        <v>0</v>
      </c>
      <c r="Q212" s="61">
        <f t="shared" si="26"/>
        <v>1441579409</v>
      </c>
    </row>
    <row r="213" spans="2:18" outlineLevel="2" x14ac:dyDescent="0.25">
      <c r="B213" s="57" t="s">
        <v>44</v>
      </c>
      <c r="C213" s="58">
        <v>830009783</v>
      </c>
      <c r="D213" s="59" t="s">
        <v>280</v>
      </c>
      <c r="E213" s="60">
        <v>1554</v>
      </c>
      <c r="F213" s="60">
        <v>0</v>
      </c>
      <c r="G213" s="60">
        <v>0</v>
      </c>
      <c r="H213" s="60">
        <f t="shared" si="16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967428713.06999969</v>
      </c>
      <c r="O213" s="60">
        <v>0</v>
      </c>
      <c r="P213" s="60">
        <v>0</v>
      </c>
      <c r="Q213" s="61">
        <f t="shared" si="26"/>
        <v>967428713.06999969</v>
      </c>
    </row>
    <row r="214" spans="2:18" outlineLevel="2" x14ac:dyDescent="0.25">
      <c r="B214" s="57" t="s">
        <v>44</v>
      </c>
      <c r="C214" s="58">
        <v>830074184</v>
      </c>
      <c r="D214" s="59" t="s">
        <v>281</v>
      </c>
      <c r="E214" s="60">
        <v>3114</v>
      </c>
      <c r="F214" s="60">
        <v>0</v>
      </c>
      <c r="G214" s="60">
        <v>0</v>
      </c>
      <c r="H214" s="60">
        <f t="shared" si="16"/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6359840363.8599977</v>
      </c>
      <c r="O214" s="60">
        <v>0</v>
      </c>
      <c r="P214" s="60">
        <v>0</v>
      </c>
      <c r="Q214" s="61">
        <f t="shared" si="26"/>
        <v>6359840363.8599977</v>
      </c>
    </row>
    <row r="215" spans="2:18" outlineLevel="2" x14ac:dyDescent="0.25">
      <c r="B215" s="57" t="s">
        <v>44</v>
      </c>
      <c r="C215" s="58">
        <v>832000760</v>
      </c>
      <c r="D215" s="59" t="s">
        <v>282</v>
      </c>
      <c r="E215" s="60">
        <v>529</v>
      </c>
      <c r="F215" s="60">
        <v>0</v>
      </c>
      <c r="G215" s="60">
        <v>0</v>
      </c>
      <c r="H215" s="60">
        <f t="shared" ref="H215:H283" si="27">+F215+G215</f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1094815092.3999999</v>
      </c>
      <c r="O215" s="60">
        <v>0</v>
      </c>
      <c r="P215" s="60">
        <v>0</v>
      </c>
      <c r="Q215" s="61">
        <f t="shared" si="26"/>
        <v>1094815092.3999999</v>
      </c>
    </row>
    <row r="216" spans="2:18" outlineLevel="2" x14ac:dyDescent="0.25">
      <c r="B216" s="57" t="s">
        <v>44</v>
      </c>
      <c r="C216" s="58">
        <v>860045904</v>
      </c>
      <c r="D216" s="59" t="s">
        <v>273</v>
      </c>
      <c r="E216" s="60">
        <v>44706</v>
      </c>
      <c r="F216" s="60">
        <v>0</v>
      </c>
      <c r="G216" s="60">
        <v>0</v>
      </c>
      <c r="H216" s="60">
        <f t="shared" si="27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20089049154.759964</v>
      </c>
      <c r="O216" s="60">
        <v>0</v>
      </c>
      <c r="P216" s="60">
        <v>0</v>
      </c>
      <c r="Q216" s="61">
        <f t="shared" si="26"/>
        <v>20089049154.759964</v>
      </c>
    </row>
    <row r="217" spans="2:18" outlineLevel="2" x14ac:dyDescent="0.25">
      <c r="B217" s="57" t="s">
        <v>44</v>
      </c>
      <c r="C217" s="58">
        <v>890480110</v>
      </c>
      <c r="D217" s="59" t="s">
        <v>290</v>
      </c>
      <c r="E217" s="60">
        <v>235</v>
      </c>
      <c r="F217" s="60">
        <v>0</v>
      </c>
      <c r="G217" s="60">
        <v>0</v>
      </c>
      <c r="H217" s="60">
        <f t="shared" si="27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298159103</v>
      </c>
      <c r="O217" s="60">
        <v>0</v>
      </c>
      <c r="P217" s="60">
        <v>0</v>
      </c>
      <c r="Q217" s="61">
        <f t="shared" si="26"/>
        <v>298159103</v>
      </c>
    </row>
    <row r="218" spans="2:18" outlineLevel="2" x14ac:dyDescent="0.25">
      <c r="B218" s="57" t="s">
        <v>44</v>
      </c>
      <c r="C218" s="58">
        <v>890900841</v>
      </c>
      <c r="D218" s="59" t="s">
        <v>291</v>
      </c>
      <c r="E218" s="60">
        <v>50</v>
      </c>
      <c r="F218" s="60">
        <v>0</v>
      </c>
      <c r="G218" s="60">
        <v>0</v>
      </c>
      <c r="H218" s="60">
        <f t="shared" si="27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41913159</v>
      </c>
      <c r="O218" s="60">
        <v>0</v>
      </c>
      <c r="P218" s="60">
        <v>0</v>
      </c>
      <c r="Q218" s="61">
        <f t="shared" si="26"/>
        <v>41913159</v>
      </c>
    </row>
    <row r="219" spans="2:18" outlineLevel="2" x14ac:dyDescent="0.25">
      <c r="B219" s="57" t="s">
        <v>44</v>
      </c>
      <c r="C219" s="58">
        <v>891180008</v>
      </c>
      <c r="D219" s="59" t="s">
        <v>283</v>
      </c>
      <c r="E219" s="60">
        <v>544</v>
      </c>
      <c r="F219" s="60">
        <v>0</v>
      </c>
      <c r="G219" s="60">
        <v>0</v>
      </c>
      <c r="H219" s="60">
        <f t="shared" si="27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738950602.60000002</v>
      </c>
      <c r="O219" s="60">
        <v>0</v>
      </c>
      <c r="P219" s="60">
        <v>-2697761</v>
      </c>
      <c r="Q219" s="61">
        <f t="shared" si="26"/>
        <v>736252841.60000002</v>
      </c>
    </row>
    <row r="220" spans="2:18" outlineLevel="2" x14ac:dyDescent="0.25">
      <c r="B220" s="57" t="s">
        <v>44</v>
      </c>
      <c r="C220" s="58">
        <v>891280008</v>
      </c>
      <c r="D220" s="59" t="s">
        <v>284</v>
      </c>
      <c r="E220" s="60">
        <v>210</v>
      </c>
      <c r="F220" s="60">
        <v>0</v>
      </c>
      <c r="G220" s="60">
        <v>0</v>
      </c>
      <c r="H220" s="60">
        <f t="shared" si="27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83608224</v>
      </c>
      <c r="O220" s="60">
        <v>0</v>
      </c>
      <c r="P220" s="60">
        <v>0</v>
      </c>
      <c r="Q220" s="61">
        <f t="shared" si="26"/>
        <v>83608224</v>
      </c>
    </row>
    <row r="221" spans="2:18" outlineLevel="2" x14ac:dyDescent="0.25">
      <c r="B221" s="57" t="s">
        <v>44</v>
      </c>
      <c r="C221" s="58">
        <v>892115006</v>
      </c>
      <c r="D221" s="59" t="s">
        <v>292</v>
      </c>
      <c r="E221" s="60">
        <v>107</v>
      </c>
      <c r="F221" s="60">
        <v>0</v>
      </c>
      <c r="G221" s="60">
        <v>0</v>
      </c>
      <c r="H221" s="60">
        <f t="shared" si="27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65306571</v>
      </c>
      <c r="O221" s="60">
        <v>0</v>
      </c>
      <c r="P221" s="60">
        <v>0</v>
      </c>
      <c r="Q221" s="61">
        <f t="shared" si="26"/>
        <v>65306571</v>
      </c>
    </row>
    <row r="222" spans="2:18" outlineLevel="2" x14ac:dyDescent="0.25">
      <c r="B222" s="57" t="s">
        <v>44</v>
      </c>
      <c r="C222" s="58">
        <v>892200015</v>
      </c>
      <c r="D222" s="59" t="s">
        <v>293</v>
      </c>
      <c r="E222" s="60">
        <v>137</v>
      </c>
      <c r="F222" s="60">
        <v>0</v>
      </c>
      <c r="G222" s="60">
        <v>0</v>
      </c>
      <c r="H222" s="60">
        <f t="shared" si="27"/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62253533</v>
      </c>
      <c r="O222" s="60">
        <v>0</v>
      </c>
      <c r="P222" s="60">
        <v>0</v>
      </c>
      <c r="Q222" s="61">
        <f t="shared" si="26"/>
        <v>62253533</v>
      </c>
    </row>
    <row r="223" spans="2:18" outlineLevel="2" x14ac:dyDescent="0.25">
      <c r="B223" s="57" t="s">
        <v>44</v>
      </c>
      <c r="C223" s="58">
        <v>899999026</v>
      </c>
      <c r="D223" s="59" t="s">
        <v>285</v>
      </c>
      <c r="E223" s="60">
        <v>510</v>
      </c>
      <c r="F223" s="60">
        <v>0</v>
      </c>
      <c r="G223" s="60">
        <v>0</v>
      </c>
      <c r="H223" s="60">
        <f t="shared" si="27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269006704.51999998</v>
      </c>
      <c r="O223" s="60">
        <v>0</v>
      </c>
      <c r="P223" s="60">
        <v>0</v>
      </c>
      <c r="Q223" s="61">
        <f t="shared" si="26"/>
        <v>269006704.51999998</v>
      </c>
    </row>
    <row r="224" spans="2:18" outlineLevel="2" x14ac:dyDescent="0.25">
      <c r="B224" s="57" t="s">
        <v>44</v>
      </c>
      <c r="C224" s="58">
        <v>899999107</v>
      </c>
      <c r="D224" s="59" t="s">
        <v>286</v>
      </c>
      <c r="E224" s="60">
        <v>2016</v>
      </c>
      <c r="F224" s="60">
        <v>0</v>
      </c>
      <c r="G224" s="60">
        <v>0</v>
      </c>
      <c r="H224" s="60">
        <f t="shared" si="27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5089304621.2999992</v>
      </c>
      <c r="O224" s="60">
        <v>0</v>
      </c>
      <c r="P224" s="60">
        <v>0</v>
      </c>
      <c r="Q224" s="61">
        <f t="shared" si="26"/>
        <v>5089304621.2999992</v>
      </c>
    </row>
    <row r="225" spans="2:17" outlineLevel="2" x14ac:dyDescent="0.25">
      <c r="B225" s="57" t="s">
        <v>44</v>
      </c>
      <c r="C225" s="58">
        <v>900048962</v>
      </c>
      <c r="D225" s="59" t="s">
        <v>294</v>
      </c>
      <c r="E225" s="60">
        <v>46</v>
      </c>
      <c r="F225" s="60">
        <v>0</v>
      </c>
      <c r="G225" s="60">
        <v>0</v>
      </c>
      <c r="H225" s="60">
        <f t="shared" si="27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58693365</v>
      </c>
      <c r="O225" s="60">
        <v>0</v>
      </c>
      <c r="P225" s="60">
        <v>0</v>
      </c>
      <c r="Q225" s="61">
        <f t="shared" si="26"/>
        <v>58693365</v>
      </c>
    </row>
    <row r="226" spans="2:17" outlineLevel="2" x14ac:dyDescent="0.25">
      <c r="B226" s="57" t="s">
        <v>44</v>
      </c>
      <c r="C226" s="58">
        <v>901093846</v>
      </c>
      <c r="D226" s="59" t="s">
        <v>287</v>
      </c>
      <c r="E226" s="60">
        <v>1246</v>
      </c>
      <c r="F226" s="60">
        <v>0</v>
      </c>
      <c r="G226" s="60">
        <v>0</v>
      </c>
      <c r="H226" s="60">
        <f t="shared" si="27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2393650981.3000002</v>
      </c>
      <c r="O226" s="60">
        <v>0</v>
      </c>
      <c r="P226" s="60">
        <v>0</v>
      </c>
      <c r="Q226" s="61">
        <f t="shared" si="26"/>
        <v>2393650981.3000002</v>
      </c>
    </row>
    <row r="227" spans="2:17" ht="12" outlineLevel="2" thickBot="1" x14ac:dyDescent="0.3">
      <c r="B227" s="57" t="s">
        <v>44</v>
      </c>
      <c r="C227" s="58">
        <v>901097473</v>
      </c>
      <c r="D227" s="59" t="s">
        <v>288</v>
      </c>
      <c r="E227" s="60">
        <v>3230</v>
      </c>
      <c r="F227" s="60">
        <v>0</v>
      </c>
      <c r="G227" s="60">
        <v>0</v>
      </c>
      <c r="H227" s="60">
        <f t="shared" si="27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5335304151.9099998</v>
      </c>
      <c r="O227" s="60">
        <v>0</v>
      </c>
      <c r="P227" s="60">
        <v>0</v>
      </c>
      <c r="Q227" s="61">
        <f t="shared" si="26"/>
        <v>5335304151.9099998</v>
      </c>
    </row>
    <row r="228" spans="2:17" ht="12" outlineLevel="1" thickBot="1" x14ac:dyDescent="0.3">
      <c r="B228" s="67" t="s">
        <v>106</v>
      </c>
      <c r="C228" s="94"/>
      <c r="D228" s="94"/>
      <c r="E228" s="68">
        <f>SUBTOTAL(9,E190:E227)</f>
        <v>102801</v>
      </c>
      <c r="F228" s="68">
        <f t="shared" ref="F228:Q228" si="28">SUBTOTAL(9,F190:F227)</f>
        <v>0</v>
      </c>
      <c r="G228" s="68">
        <f t="shared" si="28"/>
        <v>0</v>
      </c>
      <c r="H228" s="68">
        <f t="shared" si="28"/>
        <v>0</v>
      </c>
      <c r="I228" s="68">
        <f t="shared" si="28"/>
        <v>0</v>
      </c>
      <c r="J228" s="68">
        <f t="shared" si="28"/>
        <v>0</v>
      </c>
      <c r="K228" s="68">
        <f t="shared" si="28"/>
        <v>0</v>
      </c>
      <c r="L228" s="68">
        <f t="shared" si="28"/>
        <v>0</v>
      </c>
      <c r="M228" s="68">
        <f t="shared" si="28"/>
        <v>0</v>
      </c>
      <c r="N228" s="68">
        <f t="shared" si="28"/>
        <v>80537773777.39003</v>
      </c>
      <c r="O228" s="68">
        <f t="shared" si="28"/>
        <v>0</v>
      </c>
      <c r="P228" s="68">
        <f t="shared" si="28"/>
        <v>-387639520.68999994</v>
      </c>
      <c r="Q228" s="68">
        <f t="shared" si="28"/>
        <v>80150134256.700027</v>
      </c>
    </row>
    <row r="229" spans="2:17" outlineLevel="2" x14ac:dyDescent="0.25">
      <c r="B229" s="57" t="s">
        <v>97</v>
      </c>
      <c r="C229" s="58">
        <v>800105552</v>
      </c>
      <c r="D229" s="59" t="s">
        <v>295</v>
      </c>
      <c r="E229" s="60">
        <v>1</v>
      </c>
      <c r="F229" s="60">
        <v>0</v>
      </c>
      <c r="G229" s="60">
        <v>79818300</v>
      </c>
      <c r="H229" s="60">
        <f t="shared" si="27"/>
        <v>79818300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0">
        <v>0</v>
      </c>
      <c r="Q229" s="61">
        <f t="shared" si="26"/>
        <v>79818300</v>
      </c>
    </row>
    <row r="230" spans="2:17" outlineLevel="2" x14ac:dyDescent="0.25">
      <c r="B230" s="57" t="s">
        <v>97</v>
      </c>
      <c r="C230" s="58">
        <v>830063506</v>
      </c>
      <c r="D230" s="59" t="s">
        <v>296</v>
      </c>
      <c r="E230" s="60">
        <v>6</v>
      </c>
      <c r="F230" s="60">
        <v>0</v>
      </c>
      <c r="G230" s="60">
        <v>375905814</v>
      </c>
      <c r="H230" s="60">
        <f t="shared" si="27"/>
        <v>375905814</v>
      </c>
      <c r="I230" s="60">
        <v>0</v>
      </c>
      <c r="J230" s="60">
        <v>125301938</v>
      </c>
      <c r="K230" s="60">
        <v>0</v>
      </c>
      <c r="L230" s="60">
        <v>4831393</v>
      </c>
      <c r="M230" s="60">
        <v>0</v>
      </c>
      <c r="N230" s="60">
        <v>0</v>
      </c>
      <c r="O230" s="60">
        <v>0</v>
      </c>
      <c r="P230" s="60">
        <v>-375905814</v>
      </c>
      <c r="Q230" s="61">
        <f t="shared" si="26"/>
        <v>130133331</v>
      </c>
    </row>
    <row r="231" spans="2:17" outlineLevel="2" x14ac:dyDescent="0.25">
      <c r="B231" s="57" t="s">
        <v>97</v>
      </c>
      <c r="C231" s="58">
        <v>900978341</v>
      </c>
      <c r="D231" s="59" t="s">
        <v>297</v>
      </c>
      <c r="E231" s="60">
        <v>1</v>
      </c>
      <c r="F231" s="60">
        <v>0</v>
      </c>
      <c r="G231" s="60">
        <v>876389481</v>
      </c>
      <c r="H231" s="60">
        <f t="shared" si="27"/>
        <v>876389481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0">
        <v>0</v>
      </c>
      <c r="Q231" s="61">
        <f t="shared" si="26"/>
        <v>876389481</v>
      </c>
    </row>
    <row r="232" spans="2:17" outlineLevel="2" x14ac:dyDescent="0.25">
      <c r="B232" s="57" t="s">
        <v>97</v>
      </c>
      <c r="C232" s="58">
        <v>900600019</v>
      </c>
      <c r="D232" s="59" t="s">
        <v>298</v>
      </c>
      <c r="E232" s="60">
        <v>0</v>
      </c>
      <c r="F232" s="60">
        <v>52878</v>
      </c>
      <c r="G232" s="60">
        <v>0</v>
      </c>
      <c r="H232" s="60">
        <f t="shared" si="27"/>
        <v>52878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  <c r="P232" s="60">
        <v>0</v>
      </c>
      <c r="Q232" s="61">
        <f t="shared" si="26"/>
        <v>52878</v>
      </c>
    </row>
    <row r="233" spans="2:17" ht="12" outlineLevel="2" thickBot="1" x14ac:dyDescent="0.3">
      <c r="B233" s="57" t="s">
        <v>97</v>
      </c>
      <c r="C233" s="58">
        <v>901232414</v>
      </c>
      <c r="D233" s="59" t="s">
        <v>299</v>
      </c>
      <c r="E233" s="60">
        <v>0</v>
      </c>
      <c r="F233" s="60">
        <v>5896316</v>
      </c>
      <c r="G233" s="60">
        <v>0</v>
      </c>
      <c r="H233" s="60">
        <f t="shared" si="27"/>
        <v>5896316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  <c r="P233" s="60">
        <v>0</v>
      </c>
      <c r="Q233" s="61">
        <f t="shared" si="26"/>
        <v>5896316</v>
      </c>
    </row>
    <row r="234" spans="2:17" ht="12" outlineLevel="1" thickBot="1" x14ac:dyDescent="0.3">
      <c r="B234" s="67" t="s">
        <v>99</v>
      </c>
      <c r="C234" s="94"/>
      <c r="D234" s="94"/>
      <c r="E234" s="68">
        <f t="shared" ref="E234:Q234" si="29">SUBTOTAL(9,E229:E233)</f>
        <v>8</v>
      </c>
      <c r="F234" s="68">
        <f t="shared" si="29"/>
        <v>5949194</v>
      </c>
      <c r="G234" s="68">
        <f t="shared" si="29"/>
        <v>1332113595</v>
      </c>
      <c r="H234" s="68">
        <f t="shared" si="29"/>
        <v>1338062789</v>
      </c>
      <c r="I234" s="68">
        <f t="shared" si="29"/>
        <v>0</v>
      </c>
      <c r="J234" s="68">
        <f t="shared" si="29"/>
        <v>125301938</v>
      </c>
      <c r="K234" s="68">
        <f t="shared" si="29"/>
        <v>0</v>
      </c>
      <c r="L234" s="68">
        <f t="shared" si="29"/>
        <v>4831393</v>
      </c>
      <c r="M234" s="68">
        <f t="shared" si="29"/>
        <v>0</v>
      </c>
      <c r="N234" s="68">
        <f t="shared" si="29"/>
        <v>0</v>
      </c>
      <c r="O234" s="68">
        <f t="shared" si="29"/>
        <v>0</v>
      </c>
      <c r="P234" s="68">
        <f t="shared" si="29"/>
        <v>-375905814</v>
      </c>
      <c r="Q234" s="69">
        <f t="shared" si="29"/>
        <v>1092290306</v>
      </c>
    </row>
    <row r="235" spans="2:17" ht="12" outlineLevel="2" thickBot="1" x14ac:dyDescent="0.3">
      <c r="B235" s="57" t="s">
        <v>49</v>
      </c>
      <c r="C235" s="58">
        <v>999999999</v>
      </c>
      <c r="D235" s="59" t="s">
        <v>49</v>
      </c>
      <c r="E235" s="60">
        <v>2415</v>
      </c>
      <c r="F235" s="60">
        <v>334189055.43000001</v>
      </c>
      <c r="G235" s="60">
        <v>0</v>
      </c>
      <c r="H235" s="60">
        <f t="shared" si="27"/>
        <v>334189055.43000001</v>
      </c>
      <c r="I235" s="60">
        <v>47318002</v>
      </c>
      <c r="J235" s="60">
        <v>64113700</v>
      </c>
      <c r="K235" s="60">
        <v>32584600</v>
      </c>
      <c r="L235" s="60">
        <v>98313100</v>
      </c>
      <c r="M235" s="60">
        <v>207820500</v>
      </c>
      <c r="N235" s="60">
        <v>1850648633</v>
      </c>
      <c r="O235" s="60">
        <v>0</v>
      </c>
      <c r="P235" s="60">
        <v>0</v>
      </c>
      <c r="Q235" s="61">
        <f t="shared" si="26"/>
        <v>2634987590.4300003</v>
      </c>
    </row>
    <row r="236" spans="2:17" ht="12" outlineLevel="1" thickBot="1" x14ac:dyDescent="0.3">
      <c r="B236" s="67" t="s">
        <v>63</v>
      </c>
      <c r="C236" s="94"/>
      <c r="D236" s="94"/>
      <c r="E236" s="68">
        <f t="shared" ref="E236:Q236" si="30">SUBTOTAL(9,E235:E235)</f>
        <v>2415</v>
      </c>
      <c r="F236" s="68">
        <f t="shared" si="30"/>
        <v>334189055.43000001</v>
      </c>
      <c r="G236" s="68">
        <f t="shared" si="30"/>
        <v>0</v>
      </c>
      <c r="H236" s="68">
        <f t="shared" si="30"/>
        <v>334189055.43000001</v>
      </c>
      <c r="I236" s="68">
        <f t="shared" si="30"/>
        <v>47318002</v>
      </c>
      <c r="J236" s="68">
        <f t="shared" si="30"/>
        <v>64113700</v>
      </c>
      <c r="K236" s="68">
        <f t="shared" si="30"/>
        <v>32584600</v>
      </c>
      <c r="L236" s="68">
        <f t="shared" si="30"/>
        <v>98313100</v>
      </c>
      <c r="M236" s="68">
        <f t="shared" si="30"/>
        <v>207820500</v>
      </c>
      <c r="N236" s="68">
        <f t="shared" si="30"/>
        <v>1850648633</v>
      </c>
      <c r="O236" s="68">
        <f t="shared" si="30"/>
        <v>0</v>
      </c>
      <c r="P236" s="68">
        <f t="shared" si="30"/>
        <v>0</v>
      </c>
      <c r="Q236" s="69">
        <f t="shared" si="30"/>
        <v>2634987590.4300003</v>
      </c>
    </row>
    <row r="237" spans="2:17" outlineLevel="2" x14ac:dyDescent="0.25">
      <c r="B237" s="57" t="s">
        <v>31</v>
      </c>
      <c r="C237" s="58">
        <v>860002183</v>
      </c>
      <c r="D237" s="59" t="s">
        <v>139</v>
      </c>
      <c r="E237" s="60">
        <v>3</v>
      </c>
      <c r="F237" s="60">
        <v>196198.99</v>
      </c>
      <c r="G237" s="60">
        <v>0</v>
      </c>
      <c r="H237" s="60">
        <f t="shared" si="27"/>
        <v>196198.99</v>
      </c>
      <c r="I237" s="60">
        <v>0</v>
      </c>
      <c r="J237" s="60">
        <v>0</v>
      </c>
      <c r="K237" s="60">
        <v>0</v>
      </c>
      <c r="L237" s="60">
        <v>0</v>
      </c>
      <c r="M237" s="60">
        <v>2113167</v>
      </c>
      <c r="N237" s="60">
        <v>2517819.2999999998</v>
      </c>
      <c r="O237" s="60">
        <v>0</v>
      </c>
      <c r="P237" s="60">
        <v>0</v>
      </c>
      <c r="Q237" s="61">
        <f t="shared" si="26"/>
        <v>4827185.29</v>
      </c>
    </row>
    <row r="238" spans="2:17" outlineLevel="2" x14ac:dyDescent="0.25">
      <c r="B238" s="57" t="s">
        <v>31</v>
      </c>
      <c r="C238" s="58">
        <v>860002503</v>
      </c>
      <c r="D238" s="59" t="s">
        <v>127</v>
      </c>
      <c r="E238" s="60">
        <v>2</v>
      </c>
      <c r="F238" s="60">
        <v>0</v>
      </c>
      <c r="G238" s="60">
        <v>0</v>
      </c>
      <c r="H238" s="60">
        <f t="shared" si="27"/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1432642</v>
      </c>
      <c r="O238" s="60">
        <v>0</v>
      </c>
      <c r="P238" s="60">
        <v>0</v>
      </c>
      <c r="Q238" s="61">
        <f t="shared" si="26"/>
        <v>1432642</v>
      </c>
    </row>
    <row r="239" spans="2:17" outlineLevel="2" x14ac:dyDescent="0.25">
      <c r="B239" s="57" t="s">
        <v>31</v>
      </c>
      <c r="C239" s="58">
        <v>860008645</v>
      </c>
      <c r="D239" s="59" t="s">
        <v>140</v>
      </c>
      <c r="E239" s="60">
        <v>1</v>
      </c>
      <c r="F239" s="60">
        <v>0</v>
      </c>
      <c r="G239" s="60">
        <v>0</v>
      </c>
      <c r="H239" s="60">
        <f t="shared" si="27"/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49400</v>
      </c>
      <c r="O239" s="60">
        <v>0</v>
      </c>
      <c r="P239" s="60">
        <v>0</v>
      </c>
      <c r="Q239" s="61">
        <f t="shared" si="26"/>
        <v>49400</v>
      </c>
    </row>
    <row r="240" spans="2:17" outlineLevel="2" x14ac:dyDescent="0.25">
      <c r="B240" s="57" t="s">
        <v>31</v>
      </c>
      <c r="C240" s="58">
        <v>860009174</v>
      </c>
      <c r="D240" s="59" t="s">
        <v>141</v>
      </c>
      <c r="E240" s="60">
        <v>48</v>
      </c>
      <c r="F240" s="60">
        <v>67000</v>
      </c>
      <c r="G240" s="60">
        <v>587043</v>
      </c>
      <c r="H240" s="60">
        <f t="shared" si="27"/>
        <v>654043</v>
      </c>
      <c r="I240" s="60">
        <v>1444094</v>
      </c>
      <c r="J240" s="60">
        <v>3310105</v>
      </c>
      <c r="K240" s="60">
        <v>5807266</v>
      </c>
      <c r="L240" s="60">
        <v>4815668</v>
      </c>
      <c r="M240" s="60">
        <v>5177150</v>
      </c>
      <c r="N240" s="60">
        <v>67000</v>
      </c>
      <c r="O240" s="60">
        <v>0</v>
      </c>
      <c r="P240" s="60">
        <v>0</v>
      </c>
      <c r="Q240" s="61">
        <f t="shared" si="26"/>
        <v>21275326</v>
      </c>
    </row>
    <row r="241" spans="2:17" outlineLevel="2" x14ac:dyDescent="0.25">
      <c r="B241" s="57" t="s">
        <v>31</v>
      </c>
      <c r="C241" s="58">
        <v>860009578</v>
      </c>
      <c r="D241" s="59" t="s">
        <v>128</v>
      </c>
      <c r="E241" s="60">
        <v>18</v>
      </c>
      <c r="F241" s="60">
        <v>0</v>
      </c>
      <c r="G241" s="60">
        <v>0</v>
      </c>
      <c r="H241" s="60">
        <f t="shared" si="27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12518053</v>
      </c>
      <c r="O241" s="60">
        <v>0</v>
      </c>
      <c r="P241" s="60">
        <v>0</v>
      </c>
      <c r="Q241" s="61">
        <f t="shared" si="26"/>
        <v>12518053</v>
      </c>
    </row>
    <row r="242" spans="2:17" outlineLevel="2" x14ac:dyDescent="0.25">
      <c r="B242" s="57" t="s">
        <v>31</v>
      </c>
      <c r="C242" s="58">
        <v>860011153</v>
      </c>
      <c r="D242" s="59" t="s">
        <v>142</v>
      </c>
      <c r="E242" s="60">
        <v>1</v>
      </c>
      <c r="F242" s="60">
        <v>0</v>
      </c>
      <c r="G242" s="60">
        <v>0</v>
      </c>
      <c r="H242" s="60">
        <f t="shared" si="27"/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6499837</v>
      </c>
      <c r="O242" s="60">
        <v>0</v>
      </c>
      <c r="P242" s="60">
        <v>0</v>
      </c>
      <c r="Q242" s="61">
        <f t="shared" si="26"/>
        <v>6499837</v>
      </c>
    </row>
    <row r="243" spans="2:17" outlineLevel="2" x14ac:dyDescent="0.25">
      <c r="B243" s="57" t="s">
        <v>31</v>
      </c>
      <c r="C243" s="58">
        <v>860026182</v>
      </c>
      <c r="D243" s="59" t="s">
        <v>300</v>
      </c>
      <c r="E243" s="60">
        <v>1</v>
      </c>
      <c r="F243" s="60">
        <v>0</v>
      </c>
      <c r="G243" s="60">
        <v>0</v>
      </c>
      <c r="H243" s="60">
        <f t="shared" si="27"/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3582000</v>
      </c>
      <c r="O243" s="60">
        <v>0</v>
      </c>
      <c r="P243" s="60">
        <v>0</v>
      </c>
      <c r="Q243" s="61">
        <f t="shared" si="26"/>
        <v>3582000</v>
      </c>
    </row>
    <row r="244" spans="2:17" outlineLevel="2" x14ac:dyDescent="0.25">
      <c r="B244" s="57" t="s">
        <v>31</v>
      </c>
      <c r="C244" s="58">
        <v>860037013</v>
      </c>
      <c r="D244" s="59" t="s">
        <v>130</v>
      </c>
      <c r="E244" s="60">
        <v>2</v>
      </c>
      <c r="F244" s="60">
        <v>0</v>
      </c>
      <c r="G244" s="60">
        <v>1882032</v>
      </c>
      <c r="H244" s="60">
        <f t="shared" si="27"/>
        <v>1882032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  <c r="P244" s="60">
        <v>0</v>
      </c>
      <c r="Q244" s="61">
        <f t="shared" si="26"/>
        <v>1882032</v>
      </c>
    </row>
    <row r="245" spans="2:17" outlineLevel="2" x14ac:dyDescent="0.25">
      <c r="B245" s="57" t="s">
        <v>31</v>
      </c>
      <c r="C245" s="58">
        <v>860524654</v>
      </c>
      <c r="D245" s="59" t="s">
        <v>132</v>
      </c>
      <c r="E245" s="60">
        <v>11</v>
      </c>
      <c r="F245" s="60">
        <v>0</v>
      </c>
      <c r="G245" s="60">
        <v>0</v>
      </c>
      <c r="H245" s="60">
        <f t="shared" si="27"/>
        <v>0</v>
      </c>
      <c r="I245" s="60">
        <v>69700</v>
      </c>
      <c r="J245" s="60">
        <v>807576</v>
      </c>
      <c r="K245" s="60">
        <v>1908400</v>
      </c>
      <c r="L245" s="60">
        <v>1084650</v>
      </c>
      <c r="M245" s="60">
        <v>1738767</v>
      </c>
      <c r="N245" s="60">
        <v>779912</v>
      </c>
      <c r="O245" s="60">
        <v>0</v>
      </c>
      <c r="P245" s="60">
        <v>0</v>
      </c>
      <c r="Q245" s="61">
        <f t="shared" si="26"/>
        <v>6389005</v>
      </c>
    </row>
    <row r="246" spans="2:17" ht="12" outlineLevel="2" thickBot="1" x14ac:dyDescent="0.3">
      <c r="B246" s="57" t="s">
        <v>31</v>
      </c>
      <c r="C246" s="58">
        <v>890903407</v>
      </c>
      <c r="D246" s="59" t="s">
        <v>133</v>
      </c>
      <c r="E246" s="60">
        <v>1</v>
      </c>
      <c r="F246" s="60">
        <v>0</v>
      </c>
      <c r="G246" s="60">
        <v>0</v>
      </c>
      <c r="H246" s="60">
        <f t="shared" si="27"/>
        <v>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6396891</v>
      </c>
      <c r="O246" s="60">
        <v>0</v>
      </c>
      <c r="P246" s="60">
        <v>0</v>
      </c>
      <c r="Q246" s="61">
        <f t="shared" si="26"/>
        <v>6396891</v>
      </c>
    </row>
    <row r="247" spans="2:17" ht="12" outlineLevel="1" thickBot="1" x14ac:dyDescent="0.3">
      <c r="B247" s="67" t="s">
        <v>64</v>
      </c>
      <c r="C247" s="94"/>
      <c r="D247" s="94"/>
      <c r="E247" s="68">
        <f t="shared" ref="E247:Q247" si="31">SUBTOTAL(9,E237:E246)</f>
        <v>88</v>
      </c>
      <c r="F247" s="68">
        <f t="shared" si="31"/>
        <v>263198.99</v>
      </c>
      <c r="G247" s="68">
        <f t="shared" si="31"/>
        <v>2469075</v>
      </c>
      <c r="H247" s="68">
        <f t="shared" si="31"/>
        <v>2732273.99</v>
      </c>
      <c r="I247" s="68">
        <f t="shared" si="31"/>
        <v>1513794</v>
      </c>
      <c r="J247" s="68">
        <f t="shared" si="31"/>
        <v>4117681</v>
      </c>
      <c r="K247" s="68">
        <f t="shared" si="31"/>
        <v>7715666</v>
      </c>
      <c r="L247" s="68">
        <f t="shared" si="31"/>
        <v>5900318</v>
      </c>
      <c r="M247" s="68">
        <f t="shared" si="31"/>
        <v>9029084</v>
      </c>
      <c r="N247" s="68">
        <f t="shared" si="31"/>
        <v>33843554.299999997</v>
      </c>
      <c r="O247" s="68">
        <f t="shared" si="31"/>
        <v>0</v>
      </c>
      <c r="P247" s="68">
        <f t="shared" si="31"/>
        <v>0</v>
      </c>
      <c r="Q247" s="69">
        <f t="shared" si="31"/>
        <v>64852371.289999999</v>
      </c>
    </row>
    <row r="248" spans="2:17" outlineLevel="2" x14ac:dyDescent="0.25">
      <c r="B248" s="57" t="s">
        <v>32</v>
      </c>
      <c r="C248" s="58">
        <v>800140951</v>
      </c>
      <c r="D248" s="59" t="s">
        <v>301</v>
      </c>
      <c r="E248" s="60">
        <v>1</v>
      </c>
      <c r="F248" s="60">
        <v>0</v>
      </c>
      <c r="G248" s="60">
        <v>0</v>
      </c>
      <c r="H248" s="60">
        <f t="shared" si="27"/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74255</v>
      </c>
      <c r="O248" s="60">
        <v>0</v>
      </c>
      <c r="P248" s="60">
        <v>0</v>
      </c>
      <c r="Q248" s="61">
        <f t="shared" si="26"/>
        <v>74255</v>
      </c>
    </row>
    <row r="249" spans="2:17" outlineLevel="2" x14ac:dyDescent="0.25">
      <c r="B249" s="57" t="s">
        <v>32</v>
      </c>
      <c r="C249" s="58">
        <v>800215546</v>
      </c>
      <c r="D249" s="59" t="s">
        <v>302</v>
      </c>
      <c r="E249" s="60">
        <v>967</v>
      </c>
      <c r="F249" s="60">
        <v>0</v>
      </c>
      <c r="G249" s="60">
        <v>0</v>
      </c>
      <c r="H249" s="60">
        <f t="shared" si="27"/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703575449</v>
      </c>
      <c r="O249" s="60">
        <v>0</v>
      </c>
      <c r="P249" s="60">
        <v>0</v>
      </c>
      <c r="Q249" s="61">
        <f>SUM(H249:P249)</f>
        <v>703575449</v>
      </c>
    </row>
    <row r="250" spans="2:17" outlineLevel="2" x14ac:dyDescent="0.25">
      <c r="B250" s="57" t="s">
        <v>32</v>
      </c>
      <c r="C250" s="58">
        <v>830032532</v>
      </c>
      <c r="D250" s="59" t="s">
        <v>303</v>
      </c>
      <c r="E250" s="60">
        <v>4</v>
      </c>
      <c r="F250" s="60">
        <v>0</v>
      </c>
      <c r="G250" s="60">
        <v>0</v>
      </c>
      <c r="H250" s="60">
        <f t="shared" si="27"/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9971665</v>
      </c>
      <c r="O250" s="60">
        <v>0</v>
      </c>
      <c r="P250" s="60">
        <v>0</v>
      </c>
      <c r="Q250" s="61">
        <f>SUM(H250:P250)</f>
        <v>9971665</v>
      </c>
    </row>
    <row r="251" spans="2:17" outlineLevel="2" x14ac:dyDescent="0.25">
      <c r="B251" s="57" t="s">
        <v>32</v>
      </c>
      <c r="C251" s="58">
        <v>830053105</v>
      </c>
      <c r="D251" s="59" t="s">
        <v>304</v>
      </c>
      <c r="E251" s="60">
        <v>252</v>
      </c>
      <c r="F251" s="60">
        <v>549145</v>
      </c>
      <c r="G251" s="60">
        <v>44596615</v>
      </c>
      <c r="H251" s="60">
        <f t="shared" si="27"/>
        <v>45145760</v>
      </c>
      <c r="I251" s="60">
        <v>0</v>
      </c>
      <c r="J251" s="60">
        <v>7596296</v>
      </c>
      <c r="K251" s="60">
        <v>32658874.300000001</v>
      </c>
      <c r="L251" s="60">
        <v>29913657.699999999</v>
      </c>
      <c r="M251" s="60">
        <v>19303472</v>
      </c>
      <c r="N251" s="60">
        <v>280669619.36000001</v>
      </c>
      <c r="O251" s="60">
        <v>0</v>
      </c>
      <c r="P251" s="60">
        <v>0</v>
      </c>
      <c r="Q251" s="61">
        <f>SUM(H251:P251)</f>
        <v>415287679.36000001</v>
      </c>
    </row>
    <row r="252" spans="2:17" outlineLevel="2" x14ac:dyDescent="0.25">
      <c r="B252" s="57" t="s">
        <v>32</v>
      </c>
      <c r="C252" s="58">
        <v>899999061</v>
      </c>
      <c r="D252" s="59" t="s">
        <v>182</v>
      </c>
      <c r="E252" s="60">
        <v>63</v>
      </c>
      <c r="F252" s="60">
        <v>0</v>
      </c>
      <c r="G252" s="60">
        <v>0</v>
      </c>
      <c r="H252" s="60">
        <f t="shared" si="27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1176071638</v>
      </c>
      <c r="O252" s="60">
        <v>0</v>
      </c>
      <c r="P252" s="60">
        <v>0</v>
      </c>
      <c r="Q252" s="61">
        <f>SUM(H252:P252)</f>
        <v>1176071638</v>
      </c>
    </row>
    <row r="253" spans="2:17" outlineLevel="2" x14ac:dyDescent="0.25">
      <c r="B253" s="57" t="s">
        <v>32</v>
      </c>
      <c r="C253" s="58">
        <v>899999063</v>
      </c>
      <c r="D253" s="59" t="s">
        <v>305</v>
      </c>
      <c r="E253" s="60">
        <v>6</v>
      </c>
      <c r="F253" s="60">
        <v>0</v>
      </c>
      <c r="G253" s="60">
        <v>0</v>
      </c>
      <c r="H253" s="60">
        <f t="shared" si="27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1441442</v>
      </c>
      <c r="O253" s="60">
        <v>0</v>
      </c>
      <c r="P253" s="60">
        <v>0</v>
      </c>
      <c r="Q253" s="61">
        <f>SUM(H253:P253)</f>
        <v>1441442</v>
      </c>
    </row>
    <row r="254" spans="2:17" outlineLevel="2" x14ac:dyDescent="0.25">
      <c r="B254" s="57" t="s">
        <v>32</v>
      </c>
      <c r="C254" s="58">
        <v>899999068</v>
      </c>
      <c r="D254" s="59" t="s">
        <v>306</v>
      </c>
      <c r="E254" s="60">
        <v>1</v>
      </c>
      <c r="F254" s="60">
        <v>0</v>
      </c>
      <c r="G254" s="60">
        <v>0</v>
      </c>
      <c r="H254" s="60">
        <f t="shared" si="27"/>
        <v>0</v>
      </c>
      <c r="I254" s="60">
        <v>14571712</v>
      </c>
      <c r="J254" s="60">
        <v>0</v>
      </c>
      <c r="K254" s="60">
        <v>0</v>
      </c>
      <c r="L254" s="60">
        <v>0</v>
      </c>
      <c r="M254" s="60">
        <v>0</v>
      </c>
      <c r="N254" s="60">
        <v>0</v>
      </c>
      <c r="O254" s="60">
        <v>0</v>
      </c>
      <c r="P254" s="60">
        <v>0</v>
      </c>
      <c r="Q254" s="61">
        <f t="shared" ref="Q254:Q266" si="32">SUM(H254:P254)</f>
        <v>14571712</v>
      </c>
    </row>
    <row r="255" spans="2:17" outlineLevel="2" x14ac:dyDescent="0.25">
      <c r="B255" s="57" t="s">
        <v>32</v>
      </c>
      <c r="C255" s="58">
        <v>900336524</v>
      </c>
      <c r="D255" s="59" t="s">
        <v>307</v>
      </c>
      <c r="E255" s="60">
        <v>227</v>
      </c>
      <c r="F255" s="60">
        <v>44355238.93</v>
      </c>
      <c r="G255" s="60">
        <v>13442920</v>
      </c>
      <c r="H255" s="60">
        <f t="shared" si="27"/>
        <v>57798158.93</v>
      </c>
      <c r="I255" s="60">
        <v>37373955</v>
      </c>
      <c r="J255" s="60">
        <v>12414582</v>
      </c>
      <c r="K255" s="60">
        <v>39305397</v>
      </c>
      <c r="L255" s="60">
        <v>14595897</v>
      </c>
      <c r="M255" s="60">
        <v>0</v>
      </c>
      <c r="N255" s="60">
        <v>10669641.65</v>
      </c>
      <c r="O255" s="60">
        <v>0</v>
      </c>
      <c r="P255" s="60">
        <v>-14595897</v>
      </c>
      <c r="Q255" s="61">
        <f t="shared" si="32"/>
        <v>157561734.58000001</v>
      </c>
    </row>
    <row r="256" spans="2:17" outlineLevel="2" x14ac:dyDescent="0.25">
      <c r="B256" s="57" t="s">
        <v>32</v>
      </c>
      <c r="C256" s="58">
        <v>900486439</v>
      </c>
      <c r="D256" s="59" t="s">
        <v>308</v>
      </c>
      <c r="E256" s="60">
        <v>1</v>
      </c>
      <c r="F256" s="60">
        <v>0</v>
      </c>
      <c r="G256" s="60">
        <v>0</v>
      </c>
      <c r="H256" s="60">
        <f t="shared" si="27"/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9097715</v>
      </c>
      <c r="O256" s="60">
        <v>0</v>
      </c>
      <c r="P256" s="60">
        <v>0</v>
      </c>
      <c r="Q256" s="61">
        <f t="shared" si="32"/>
        <v>9097715</v>
      </c>
    </row>
    <row r="257" spans="2:17" outlineLevel="2" x14ac:dyDescent="0.25">
      <c r="B257" s="57" t="s">
        <v>32</v>
      </c>
      <c r="C257" s="58">
        <v>901440176</v>
      </c>
      <c r="D257" s="59" t="s">
        <v>309</v>
      </c>
      <c r="E257" s="60">
        <v>225</v>
      </c>
      <c r="F257" s="60">
        <v>3724</v>
      </c>
      <c r="G257" s="60">
        <v>13578435</v>
      </c>
      <c r="H257" s="60">
        <f t="shared" si="27"/>
        <v>13582159</v>
      </c>
      <c r="I257" s="60">
        <v>886800</v>
      </c>
      <c r="J257" s="60">
        <v>183340</v>
      </c>
      <c r="K257" s="60">
        <v>42214</v>
      </c>
      <c r="L257" s="60">
        <v>649894</v>
      </c>
      <c r="M257" s="60">
        <v>500309</v>
      </c>
      <c r="N257" s="60">
        <v>116264159.97</v>
      </c>
      <c r="O257" s="60">
        <v>0</v>
      </c>
      <c r="P257" s="60">
        <v>0</v>
      </c>
      <c r="Q257" s="61">
        <f t="shared" si="32"/>
        <v>132108875.97</v>
      </c>
    </row>
    <row r="258" spans="2:17" outlineLevel="2" x14ac:dyDescent="0.25">
      <c r="B258" s="57" t="s">
        <v>32</v>
      </c>
      <c r="C258" s="58">
        <v>901495943</v>
      </c>
      <c r="D258" s="59" t="s">
        <v>310</v>
      </c>
      <c r="E258" s="60">
        <v>79</v>
      </c>
      <c r="F258" s="60">
        <v>88132691.239999995</v>
      </c>
      <c r="G258" s="60">
        <v>0</v>
      </c>
      <c r="H258" s="60">
        <f t="shared" si="27"/>
        <v>88132691.239999995</v>
      </c>
      <c r="I258" s="60">
        <v>0</v>
      </c>
      <c r="J258" s="60">
        <v>0</v>
      </c>
      <c r="K258" s="60">
        <v>0</v>
      </c>
      <c r="L258" s="60">
        <v>578520613</v>
      </c>
      <c r="M258" s="60">
        <v>0</v>
      </c>
      <c r="N258" s="60">
        <v>0</v>
      </c>
      <c r="O258" s="60">
        <v>0</v>
      </c>
      <c r="P258" s="60">
        <v>0</v>
      </c>
      <c r="Q258" s="61">
        <f t="shared" si="32"/>
        <v>666653304.24000001</v>
      </c>
    </row>
    <row r="259" spans="2:17" outlineLevel="2" x14ac:dyDescent="0.25">
      <c r="B259" s="57" t="s">
        <v>32</v>
      </c>
      <c r="C259" s="58">
        <v>901540734</v>
      </c>
      <c r="D259" s="59" t="s">
        <v>311</v>
      </c>
      <c r="E259" s="60">
        <v>1</v>
      </c>
      <c r="F259" s="60">
        <v>0</v>
      </c>
      <c r="G259" s="60">
        <v>0</v>
      </c>
      <c r="H259" s="60">
        <f t="shared" si="27"/>
        <v>0</v>
      </c>
      <c r="I259" s="60">
        <v>0</v>
      </c>
      <c r="J259" s="60">
        <v>0</v>
      </c>
      <c r="K259" s="60">
        <v>0</v>
      </c>
      <c r="L259" s="60">
        <v>289772</v>
      </c>
      <c r="M259" s="60">
        <v>0</v>
      </c>
      <c r="N259" s="60">
        <v>0</v>
      </c>
      <c r="O259" s="60">
        <v>0</v>
      </c>
      <c r="P259" s="60">
        <v>0</v>
      </c>
      <c r="Q259" s="61">
        <f t="shared" si="32"/>
        <v>289772</v>
      </c>
    </row>
    <row r="260" spans="2:17" outlineLevel="2" x14ac:dyDescent="0.25">
      <c r="B260" s="57" t="s">
        <v>32</v>
      </c>
      <c r="C260" s="58">
        <v>901540992</v>
      </c>
      <c r="D260" s="59" t="s">
        <v>312</v>
      </c>
      <c r="E260" s="60">
        <v>191</v>
      </c>
      <c r="F260" s="60">
        <v>1137269</v>
      </c>
      <c r="G260" s="60">
        <v>38826217</v>
      </c>
      <c r="H260" s="60">
        <f t="shared" si="27"/>
        <v>39963486</v>
      </c>
      <c r="I260" s="60">
        <v>68385006</v>
      </c>
      <c r="J260" s="60">
        <v>18382026</v>
      </c>
      <c r="K260" s="60">
        <v>5211638</v>
      </c>
      <c r="L260" s="60">
        <v>19468746</v>
      </c>
      <c r="M260" s="60">
        <v>13296514</v>
      </c>
      <c r="N260" s="60">
        <v>3285701</v>
      </c>
      <c r="O260" s="60">
        <v>0</v>
      </c>
      <c r="P260" s="60">
        <v>0</v>
      </c>
      <c r="Q260" s="61">
        <f t="shared" si="32"/>
        <v>167993117</v>
      </c>
    </row>
    <row r="261" spans="2:17" outlineLevel="2" x14ac:dyDescent="0.25">
      <c r="B261" s="57" t="s">
        <v>32</v>
      </c>
      <c r="C261" s="58">
        <v>901541021</v>
      </c>
      <c r="D261" s="59" t="s">
        <v>313</v>
      </c>
      <c r="E261" s="60">
        <v>2</v>
      </c>
      <c r="F261" s="60">
        <v>438</v>
      </c>
      <c r="G261" s="60">
        <v>0</v>
      </c>
      <c r="H261" s="60">
        <f t="shared" si="27"/>
        <v>438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376340</v>
      </c>
      <c r="O261" s="60">
        <v>0</v>
      </c>
      <c r="P261" s="60">
        <v>0</v>
      </c>
      <c r="Q261" s="61">
        <f t="shared" si="32"/>
        <v>376778</v>
      </c>
    </row>
    <row r="262" spans="2:17" outlineLevel="2" x14ac:dyDescent="0.25">
      <c r="B262" s="57" t="s">
        <v>32</v>
      </c>
      <c r="C262" s="58">
        <v>901541302</v>
      </c>
      <c r="D262" s="59" t="s">
        <v>314</v>
      </c>
      <c r="E262" s="60">
        <v>19</v>
      </c>
      <c r="F262" s="60">
        <v>9739100</v>
      </c>
      <c r="G262" s="60">
        <v>10031455</v>
      </c>
      <c r="H262" s="60">
        <f t="shared" si="27"/>
        <v>19770555</v>
      </c>
      <c r="I262" s="60">
        <v>2870824</v>
      </c>
      <c r="J262" s="60">
        <v>0</v>
      </c>
      <c r="K262" s="60">
        <v>0</v>
      </c>
      <c r="L262" s="60">
        <v>0</v>
      </c>
      <c r="M262" s="60">
        <v>1902683</v>
      </c>
      <c r="N262" s="60">
        <v>20027463</v>
      </c>
      <c r="O262" s="60">
        <v>0</v>
      </c>
      <c r="P262" s="60">
        <v>-11894485</v>
      </c>
      <c r="Q262" s="61">
        <f t="shared" si="32"/>
        <v>32677040</v>
      </c>
    </row>
    <row r="263" spans="2:17" outlineLevel="2" x14ac:dyDescent="0.25">
      <c r="B263" s="57" t="s">
        <v>32</v>
      </c>
      <c r="C263" s="58">
        <v>901682277</v>
      </c>
      <c r="D263" s="59" t="s">
        <v>310</v>
      </c>
      <c r="E263" s="60">
        <v>84</v>
      </c>
      <c r="F263" s="60">
        <v>0</v>
      </c>
      <c r="G263" s="60">
        <v>901204</v>
      </c>
      <c r="H263" s="60">
        <f t="shared" si="27"/>
        <v>901204</v>
      </c>
      <c r="I263" s="60">
        <v>0</v>
      </c>
      <c r="J263" s="60">
        <v>0</v>
      </c>
      <c r="K263" s="60">
        <v>0</v>
      </c>
      <c r="L263" s="60">
        <v>0</v>
      </c>
      <c r="M263" s="60">
        <v>152496097</v>
      </c>
      <c r="N263" s="60">
        <v>377755108</v>
      </c>
      <c r="O263" s="60">
        <v>0</v>
      </c>
      <c r="P263" s="60">
        <v>0</v>
      </c>
      <c r="Q263" s="61">
        <f t="shared" si="32"/>
        <v>531152409</v>
      </c>
    </row>
    <row r="264" spans="2:17" outlineLevel="2" x14ac:dyDescent="0.25">
      <c r="B264" s="57" t="s">
        <v>32</v>
      </c>
      <c r="C264" s="58">
        <v>901855730</v>
      </c>
      <c r="D264" s="59" t="s">
        <v>315</v>
      </c>
      <c r="E264" s="60">
        <v>47</v>
      </c>
      <c r="F264" s="60">
        <v>1430872</v>
      </c>
      <c r="G264" s="60">
        <v>41390694</v>
      </c>
      <c r="H264" s="60">
        <f t="shared" si="27"/>
        <v>42821566</v>
      </c>
      <c r="I264" s="60">
        <v>129336436</v>
      </c>
      <c r="J264" s="60">
        <v>16737588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  <c r="P264" s="60">
        <v>0</v>
      </c>
      <c r="Q264" s="61">
        <f t="shared" si="32"/>
        <v>188895590</v>
      </c>
    </row>
    <row r="265" spans="2:17" outlineLevel="2" x14ac:dyDescent="0.25">
      <c r="B265" s="57" t="s">
        <v>32</v>
      </c>
      <c r="C265" s="58">
        <v>901361596</v>
      </c>
      <c r="D265" s="59" t="s">
        <v>316</v>
      </c>
      <c r="E265" s="60">
        <v>0</v>
      </c>
      <c r="F265" s="60">
        <v>286136.31</v>
      </c>
      <c r="G265" s="60">
        <v>0</v>
      </c>
      <c r="H265" s="60">
        <f t="shared" si="27"/>
        <v>286136.31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  <c r="P265" s="60">
        <v>0</v>
      </c>
      <c r="Q265" s="61">
        <f t="shared" si="32"/>
        <v>286136.31</v>
      </c>
    </row>
    <row r="266" spans="2:17" ht="12" outlineLevel="2" thickBot="1" x14ac:dyDescent="0.3">
      <c r="B266" s="57" t="s">
        <v>32</v>
      </c>
      <c r="C266" s="58">
        <v>1012417237</v>
      </c>
      <c r="D266" s="59" t="s">
        <v>317</v>
      </c>
      <c r="E266" s="60">
        <v>0</v>
      </c>
      <c r="F266" s="60">
        <v>6495900</v>
      </c>
      <c r="G266" s="60">
        <v>0</v>
      </c>
      <c r="H266" s="60">
        <f t="shared" si="27"/>
        <v>6495900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1">
        <f t="shared" si="32"/>
        <v>6495900</v>
      </c>
    </row>
    <row r="267" spans="2:17" ht="12" outlineLevel="1" thickBot="1" x14ac:dyDescent="0.3">
      <c r="B267" s="67" t="s">
        <v>65</v>
      </c>
      <c r="C267" s="94"/>
      <c r="D267" s="94"/>
      <c r="E267" s="68">
        <f t="shared" ref="E267:Q267" si="33">SUBTOTAL(9,E248:E266)</f>
        <v>2170</v>
      </c>
      <c r="F267" s="68">
        <f t="shared" si="33"/>
        <v>152130514.47999999</v>
      </c>
      <c r="G267" s="68">
        <f t="shared" si="33"/>
        <v>162767540</v>
      </c>
      <c r="H267" s="68">
        <f t="shared" si="33"/>
        <v>314898054.48000002</v>
      </c>
      <c r="I267" s="68">
        <f t="shared" si="33"/>
        <v>253424733</v>
      </c>
      <c r="J267" s="68">
        <f t="shared" si="33"/>
        <v>55313832</v>
      </c>
      <c r="K267" s="68">
        <f t="shared" si="33"/>
        <v>77218123.299999997</v>
      </c>
      <c r="L267" s="68">
        <f t="shared" si="33"/>
        <v>643438579.70000005</v>
      </c>
      <c r="M267" s="68">
        <f t="shared" si="33"/>
        <v>187499075</v>
      </c>
      <c r="N267" s="68">
        <f t="shared" si="33"/>
        <v>2709280196.98</v>
      </c>
      <c r="O267" s="68">
        <f t="shared" si="33"/>
        <v>0</v>
      </c>
      <c r="P267" s="68">
        <f t="shared" si="33"/>
        <v>-26490382</v>
      </c>
      <c r="Q267" s="69">
        <f t="shared" si="33"/>
        <v>4214582212.4599996</v>
      </c>
    </row>
    <row r="268" spans="2:17" ht="12" outlineLevel="2" thickBot="1" x14ac:dyDescent="0.3">
      <c r="B268" s="57" t="s">
        <v>33</v>
      </c>
      <c r="C268" s="58">
        <v>800246953</v>
      </c>
      <c r="D268" s="59" t="s">
        <v>47</v>
      </c>
      <c r="E268" s="60">
        <v>43</v>
      </c>
      <c r="F268" s="60">
        <v>0</v>
      </c>
      <c r="G268" s="60">
        <v>7100709132</v>
      </c>
      <c r="H268" s="60">
        <f t="shared" si="27"/>
        <v>7100709132</v>
      </c>
      <c r="I268" s="60">
        <v>0</v>
      </c>
      <c r="J268" s="60">
        <v>477436278</v>
      </c>
      <c r="K268" s="60">
        <v>482341232</v>
      </c>
      <c r="L268" s="60">
        <v>1151000783</v>
      </c>
      <c r="M268" s="60">
        <v>860172282</v>
      </c>
      <c r="N268" s="60">
        <v>526580250</v>
      </c>
      <c r="O268" s="60">
        <v>0</v>
      </c>
      <c r="P268" s="60">
        <v>0</v>
      </c>
      <c r="Q268" s="61">
        <f t="shared" ref="Q268:Q290" si="34">SUM(H268:P268)</f>
        <v>10598239957</v>
      </c>
    </row>
    <row r="269" spans="2:17" ht="12" outlineLevel="1" thickBot="1" x14ac:dyDescent="0.3">
      <c r="B269" s="67" t="s">
        <v>66</v>
      </c>
      <c r="C269" s="94"/>
      <c r="D269" s="94"/>
      <c r="E269" s="68">
        <f t="shared" ref="E269:Q269" si="35">SUBTOTAL(9,E268:E268)</f>
        <v>43</v>
      </c>
      <c r="F269" s="68">
        <f t="shared" si="35"/>
        <v>0</v>
      </c>
      <c r="G269" s="68">
        <f t="shared" si="35"/>
        <v>7100709132</v>
      </c>
      <c r="H269" s="68">
        <f t="shared" si="35"/>
        <v>7100709132</v>
      </c>
      <c r="I269" s="68">
        <f t="shared" si="35"/>
        <v>0</v>
      </c>
      <c r="J269" s="68">
        <f t="shared" si="35"/>
        <v>477436278</v>
      </c>
      <c r="K269" s="68">
        <f t="shared" si="35"/>
        <v>482341232</v>
      </c>
      <c r="L269" s="68">
        <f t="shared" si="35"/>
        <v>1151000783</v>
      </c>
      <c r="M269" s="68">
        <f t="shared" si="35"/>
        <v>860172282</v>
      </c>
      <c r="N269" s="68">
        <f t="shared" si="35"/>
        <v>526580250</v>
      </c>
      <c r="O269" s="68">
        <f t="shared" si="35"/>
        <v>0</v>
      </c>
      <c r="P269" s="68">
        <f t="shared" si="35"/>
        <v>0</v>
      </c>
      <c r="Q269" s="69">
        <f t="shared" si="35"/>
        <v>10598239957</v>
      </c>
    </row>
    <row r="270" spans="2:17" outlineLevel="2" x14ac:dyDescent="0.25">
      <c r="B270" s="57" t="s">
        <v>34</v>
      </c>
      <c r="C270" s="58">
        <v>800088702</v>
      </c>
      <c r="D270" s="59" t="s">
        <v>147</v>
      </c>
      <c r="E270" s="60">
        <v>1014</v>
      </c>
      <c r="F270" s="60">
        <v>1643078</v>
      </c>
      <c r="G270" s="60">
        <v>58380449</v>
      </c>
      <c r="H270" s="60">
        <f t="shared" si="27"/>
        <v>60023527</v>
      </c>
      <c r="I270" s="60">
        <v>171615828</v>
      </c>
      <c r="J270" s="60">
        <v>103173783</v>
      </c>
      <c r="K270" s="60">
        <v>129223216</v>
      </c>
      <c r="L270" s="60">
        <v>110149888</v>
      </c>
      <c r="M270" s="60">
        <v>107663873</v>
      </c>
      <c r="N270" s="60">
        <v>101544237</v>
      </c>
      <c r="O270" s="60">
        <v>0</v>
      </c>
      <c r="P270" s="60">
        <v>0</v>
      </c>
      <c r="Q270" s="61">
        <f t="shared" si="34"/>
        <v>783394352</v>
      </c>
    </row>
    <row r="271" spans="2:17" outlineLevel="2" x14ac:dyDescent="0.25">
      <c r="B271" s="57" t="s">
        <v>34</v>
      </c>
      <c r="C271" s="58">
        <v>800130907</v>
      </c>
      <c r="D271" s="59" t="s">
        <v>149</v>
      </c>
      <c r="E271" s="60">
        <v>2318</v>
      </c>
      <c r="F271" s="60">
        <v>25643876</v>
      </c>
      <c r="G271" s="60">
        <v>325681791</v>
      </c>
      <c r="H271" s="60">
        <f t="shared" si="27"/>
        <v>351325667</v>
      </c>
      <c r="I271" s="60">
        <v>387782296</v>
      </c>
      <c r="J271" s="60">
        <v>441105699</v>
      </c>
      <c r="K271" s="60">
        <v>85796064</v>
      </c>
      <c r="L271" s="60">
        <v>306248869</v>
      </c>
      <c r="M271" s="60">
        <v>356630462</v>
      </c>
      <c r="N271" s="60">
        <v>90929208.299999997</v>
      </c>
      <c r="O271" s="60">
        <v>-1086009</v>
      </c>
      <c r="P271" s="60">
        <v>0</v>
      </c>
      <c r="Q271" s="61">
        <f t="shared" si="34"/>
        <v>2018732256.3</v>
      </c>
    </row>
    <row r="272" spans="2:17" outlineLevel="2" x14ac:dyDescent="0.25">
      <c r="B272" s="57" t="s">
        <v>34</v>
      </c>
      <c r="C272" s="58">
        <v>800249241</v>
      </c>
      <c r="D272" s="59" t="s">
        <v>150</v>
      </c>
      <c r="E272" s="60">
        <v>121</v>
      </c>
      <c r="F272" s="60">
        <v>0</v>
      </c>
      <c r="G272" s="60">
        <v>0</v>
      </c>
      <c r="H272" s="60">
        <f t="shared" si="27"/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257560078.69999999</v>
      </c>
      <c r="O272" s="60">
        <v>0</v>
      </c>
      <c r="P272" s="60">
        <v>0</v>
      </c>
      <c r="Q272" s="61">
        <f t="shared" si="34"/>
        <v>257560078.69999999</v>
      </c>
    </row>
    <row r="273" spans="2:17" outlineLevel="2" x14ac:dyDescent="0.25">
      <c r="B273" s="57" t="s">
        <v>34</v>
      </c>
      <c r="C273" s="58">
        <v>800251440</v>
      </c>
      <c r="D273" s="59" t="s">
        <v>144</v>
      </c>
      <c r="E273" s="60">
        <v>1689</v>
      </c>
      <c r="F273" s="60">
        <v>48036060.409999996</v>
      </c>
      <c r="G273" s="60">
        <v>305993650</v>
      </c>
      <c r="H273" s="60">
        <f t="shared" si="27"/>
        <v>354029710.40999997</v>
      </c>
      <c r="I273" s="60">
        <v>279552199</v>
      </c>
      <c r="J273" s="60">
        <v>335994511</v>
      </c>
      <c r="K273" s="60">
        <v>404659964</v>
      </c>
      <c r="L273" s="60">
        <v>1136063009</v>
      </c>
      <c r="M273" s="60">
        <v>84671101</v>
      </c>
      <c r="N273" s="60">
        <v>9848865</v>
      </c>
      <c r="O273" s="60">
        <v>-1648698866</v>
      </c>
      <c r="P273" s="60">
        <v>0</v>
      </c>
      <c r="Q273" s="61">
        <f t="shared" si="34"/>
        <v>956120493.40999985</v>
      </c>
    </row>
    <row r="274" spans="2:17" outlineLevel="2" x14ac:dyDescent="0.25">
      <c r="B274" s="57" t="s">
        <v>34</v>
      </c>
      <c r="C274" s="58">
        <v>805001157</v>
      </c>
      <c r="D274" s="59" t="s">
        <v>151</v>
      </c>
      <c r="E274" s="60">
        <v>13</v>
      </c>
      <c r="F274" s="60">
        <v>0</v>
      </c>
      <c r="G274" s="60">
        <v>0</v>
      </c>
      <c r="H274" s="60">
        <f t="shared" si="27"/>
        <v>0</v>
      </c>
      <c r="I274" s="60">
        <v>290100</v>
      </c>
      <c r="J274" s="60">
        <v>0</v>
      </c>
      <c r="K274" s="60">
        <v>0</v>
      </c>
      <c r="L274" s="60">
        <v>13674933</v>
      </c>
      <c r="M274" s="60">
        <v>1177548</v>
      </c>
      <c r="N274" s="60">
        <v>385519</v>
      </c>
      <c r="O274" s="60">
        <v>0</v>
      </c>
      <c r="P274" s="60">
        <v>0</v>
      </c>
      <c r="Q274" s="61">
        <f t="shared" si="34"/>
        <v>15528100</v>
      </c>
    </row>
    <row r="275" spans="2:17" outlineLevel="2" x14ac:dyDescent="0.25">
      <c r="B275" s="57" t="s">
        <v>34</v>
      </c>
      <c r="C275" s="58">
        <v>806008394</v>
      </c>
      <c r="D275" s="59" t="s">
        <v>152</v>
      </c>
      <c r="E275" s="60">
        <v>787</v>
      </c>
      <c r="F275" s="60">
        <v>58398062.329999998</v>
      </c>
      <c r="G275" s="60">
        <v>381015057</v>
      </c>
      <c r="H275" s="60">
        <f t="shared" si="27"/>
        <v>439413119.32999998</v>
      </c>
      <c r="I275" s="60">
        <v>301055618</v>
      </c>
      <c r="J275" s="60">
        <v>514983978</v>
      </c>
      <c r="K275" s="60">
        <v>143378014</v>
      </c>
      <c r="L275" s="60">
        <v>17131405</v>
      </c>
      <c r="M275" s="60">
        <v>114364175</v>
      </c>
      <c r="N275" s="60">
        <v>135750161.97</v>
      </c>
      <c r="O275" s="60">
        <v>-440930946</v>
      </c>
      <c r="P275" s="60">
        <v>0</v>
      </c>
      <c r="Q275" s="61">
        <f t="shared" si="34"/>
        <v>1225145525.3</v>
      </c>
    </row>
    <row r="276" spans="2:17" outlineLevel="2" x14ac:dyDescent="0.25">
      <c r="B276" s="57" t="s">
        <v>34</v>
      </c>
      <c r="C276" s="58">
        <v>809008362</v>
      </c>
      <c r="D276" s="59" t="s">
        <v>153</v>
      </c>
      <c r="E276" s="60">
        <v>671</v>
      </c>
      <c r="F276" s="60">
        <v>145184.92000000001</v>
      </c>
      <c r="G276" s="60">
        <v>30111499</v>
      </c>
      <c r="H276" s="60">
        <f t="shared" si="27"/>
        <v>30256683.920000002</v>
      </c>
      <c r="I276" s="60">
        <v>1293500</v>
      </c>
      <c r="J276" s="60">
        <v>47389847</v>
      </c>
      <c r="K276" s="60">
        <v>12837548</v>
      </c>
      <c r="L276" s="60">
        <v>280638112</v>
      </c>
      <c r="M276" s="60">
        <v>74497464</v>
      </c>
      <c r="N276" s="60">
        <v>138758685</v>
      </c>
      <c r="O276" s="60">
        <v>0</v>
      </c>
      <c r="P276" s="60">
        <v>0</v>
      </c>
      <c r="Q276" s="61">
        <f t="shared" si="34"/>
        <v>585671839.92000008</v>
      </c>
    </row>
    <row r="277" spans="2:17" outlineLevel="2" x14ac:dyDescent="0.25">
      <c r="B277" s="57" t="s">
        <v>34</v>
      </c>
      <c r="C277" s="58">
        <v>814000337</v>
      </c>
      <c r="D277" s="59" t="s">
        <v>318</v>
      </c>
      <c r="E277" s="60">
        <v>259</v>
      </c>
      <c r="F277" s="60">
        <v>0</v>
      </c>
      <c r="G277" s="60">
        <v>0</v>
      </c>
      <c r="H277" s="60">
        <f t="shared" si="27"/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265396409</v>
      </c>
      <c r="O277" s="60">
        <v>0</v>
      </c>
      <c r="P277" s="60">
        <v>0</v>
      </c>
      <c r="Q277" s="61">
        <f t="shared" si="34"/>
        <v>265396409</v>
      </c>
    </row>
    <row r="278" spans="2:17" outlineLevel="2" x14ac:dyDescent="0.25">
      <c r="B278" s="57" t="s">
        <v>34</v>
      </c>
      <c r="C278" s="58">
        <v>817000248</v>
      </c>
      <c r="D278" s="59" t="s">
        <v>154</v>
      </c>
      <c r="E278" s="60">
        <v>163</v>
      </c>
      <c r="F278" s="60">
        <v>0</v>
      </c>
      <c r="G278" s="60">
        <v>0</v>
      </c>
      <c r="H278" s="60">
        <f t="shared" si="27"/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270889345</v>
      </c>
      <c r="O278" s="60">
        <v>0</v>
      </c>
      <c r="P278" s="60">
        <v>0</v>
      </c>
      <c r="Q278" s="61">
        <f t="shared" si="34"/>
        <v>270889345</v>
      </c>
    </row>
    <row r="279" spans="2:17" outlineLevel="2" x14ac:dyDescent="0.25">
      <c r="B279" s="57" t="s">
        <v>34</v>
      </c>
      <c r="C279" s="58">
        <v>817001773</v>
      </c>
      <c r="D279" s="59" t="s">
        <v>319</v>
      </c>
      <c r="E279" s="60">
        <v>252</v>
      </c>
      <c r="F279" s="60">
        <v>18712264</v>
      </c>
      <c r="G279" s="60">
        <v>14472869</v>
      </c>
      <c r="H279" s="60">
        <f t="shared" si="27"/>
        <v>33185133</v>
      </c>
      <c r="I279" s="60">
        <v>22091271</v>
      </c>
      <c r="J279" s="60">
        <v>87552707</v>
      </c>
      <c r="K279" s="60">
        <v>0</v>
      </c>
      <c r="L279" s="60">
        <v>16781224</v>
      </c>
      <c r="M279" s="60">
        <v>44601245</v>
      </c>
      <c r="N279" s="60">
        <v>279970821</v>
      </c>
      <c r="O279" s="60">
        <v>0</v>
      </c>
      <c r="P279" s="60">
        <v>0</v>
      </c>
      <c r="Q279" s="61">
        <f t="shared" si="34"/>
        <v>484182401</v>
      </c>
    </row>
    <row r="280" spans="2:17" outlineLevel="2" x14ac:dyDescent="0.25">
      <c r="B280" s="57" t="s">
        <v>34</v>
      </c>
      <c r="C280" s="58">
        <v>824001398</v>
      </c>
      <c r="D280" s="59" t="s">
        <v>320</v>
      </c>
      <c r="E280" s="60">
        <v>194</v>
      </c>
      <c r="F280" s="60">
        <v>1570800</v>
      </c>
      <c r="G280" s="60">
        <v>4073820</v>
      </c>
      <c r="H280" s="60">
        <f t="shared" si="27"/>
        <v>5644620</v>
      </c>
      <c r="I280" s="60">
        <v>3316121</v>
      </c>
      <c r="J280" s="60">
        <v>837243</v>
      </c>
      <c r="K280" s="60">
        <v>18429405</v>
      </c>
      <c r="L280" s="60">
        <v>83124316</v>
      </c>
      <c r="M280" s="60">
        <v>3840322</v>
      </c>
      <c r="N280" s="60">
        <v>82136436</v>
      </c>
      <c r="O280" s="60">
        <v>0</v>
      </c>
      <c r="P280" s="60">
        <v>0</v>
      </c>
      <c r="Q280" s="61">
        <f t="shared" si="34"/>
        <v>197328463</v>
      </c>
    </row>
    <row r="281" spans="2:17" outlineLevel="2" x14ac:dyDescent="0.25">
      <c r="B281" s="57" t="s">
        <v>34</v>
      </c>
      <c r="C281" s="58">
        <v>830003564</v>
      </c>
      <c r="D281" s="59" t="s">
        <v>155</v>
      </c>
      <c r="E281" s="60">
        <v>4525</v>
      </c>
      <c r="F281" s="60">
        <v>5052029.45</v>
      </c>
      <c r="G281" s="60">
        <v>1726297824</v>
      </c>
      <c r="H281" s="60">
        <f t="shared" si="27"/>
        <v>1731349853.45</v>
      </c>
      <c r="I281" s="60">
        <v>949342377</v>
      </c>
      <c r="J281" s="60">
        <v>1176239160</v>
      </c>
      <c r="K281" s="60">
        <v>604355832</v>
      </c>
      <c r="L281" s="60">
        <v>585616608.20000005</v>
      </c>
      <c r="M281" s="60">
        <v>104028984</v>
      </c>
      <c r="N281" s="60">
        <v>613383264</v>
      </c>
      <c r="O281" s="60">
        <v>-164099375</v>
      </c>
      <c r="P281" s="60">
        <v>-507762</v>
      </c>
      <c r="Q281" s="61">
        <f t="shared" si="34"/>
        <v>5599708941.6499996</v>
      </c>
    </row>
    <row r="282" spans="2:17" outlineLevel="2" x14ac:dyDescent="0.25">
      <c r="B282" s="57" t="s">
        <v>34</v>
      </c>
      <c r="C282" s="58">
        <v>830113831</v>
      </c>
      <c r="D282" s="59" t="s">
        <v>157</v>
      </c>
      <c r="E282" s="60">
        <v>347</v>
      </c>
      <c r="F282" s="60">
        <v>1113248</v>
      </c>
      <c r="G282" s="60">
        <v>57136390</v>
      </c>
      <c r="H282" s="60">
        <f t="shared" si="27"/>
        <v>58249638</v>
      </c>
      <c r="I282" s="60">
        <v>81971930.099999994</v>
      </c>
      <c r="J282" s="60">
        <v>1482556</v>
      </c>
      <c r="K282" s="60">
        <v>54488999</v>
      </c>
      <c r="L282" s="60">
        <v>17806429</v>
      </c>
      <c r="M282" s="60">
        <v>57894894</v>
      </c>
      <c r="N282" s="60">
        <v>160274456.16</v>
      </c>
      <c r="O282" s="60">
        <v>0</v>
      </c>
      <c r="P282" s="60">
        <v>0</v>
      </c>
      <c r="Q282" s="61">
        <f t="shared" si="34"/>
        <v>432168902.25999999</v>
      </c>
    </row>
    <row r="283" spans="2:17" outlineLevel="2" x14ac:dyDescent="0.25">
      <c r="B283" s="57" t="s">
        <v>34</v>
      </c>
      <c r="C283" s="58">
        <v>837000084</v>
      </c>
      <c r="D283" s="59" t="s">
        <v>158</v>
      </c>
      <c r="E283" s="60">
        <v>557</v>
      </c>
      <c r="F283" s="60">
        <v>915367.53</v>
      </c>
      <c r="G283" s="60">
        <v>131209285</v>
      </c>
      <c r="H283" s="60">
        <f t="shared" si="27"/>
        <v>132124652.53</v>
      </c>
      <c r="I283" s="60">
        <v>139302808</v>
      </c>
      <c r="J283" s="60">
        <v>23944308</v>
      </c>
      <c r="K283" s="60">
        <v>22290454</v>
      </c>
      <c r="L283" s="60">
        <v>107865262</v>
      </c>
      <c r="M283" s="60">
        <v>2378047</v>
      </c>
      <c r="N283" s="60">
        <v>214493033</v>
      </c>
      <c r="O283" s="60">
        <v>0</v>
      </c>
      <c r="P283" s="60">
        <v>0</v>
      </c>
      <c r="Q283" s="61">
        <f t="shared" si="34"/>
        <v>642398564.52999997</v>
      </c>
    </row>
    <row r="284" spans="2:17" outlineLevel="2" x14ac:dyDescent="0.25">
      <c r="B284" s="57" t="s">
        <v>34</v>
      </c>
      <c r="C284" s="58">
        <v>839000495</v>
      </c>
      <c r="D284" s="59" t="s">
        <v>159</v>
      </c>
      <c r="E284" s="60">
        <v>41</v>
      </c>
      <c r="F284" s="60">
        <v>0</v>
      </c>
      <c r="G284" s="60">
        <v>3736884</v>
      </c>
      <c r="H284" s="60">
        <f t="shared" ref="H284:H301" si="36">+F284+G284</f>
        <v>3736884</v>
      </c>
      <c r="I284" s="60">
        <v>1397832</v>
      </c>
      <c r="J284" s="60">
        <v>4686210</v>
      </c>
      <c r="K284" s="60">
        <v>94736903</v>
      </c>
      <c r="L284" s="60">
        <v>50862012</v>
      </c>
      <c r="M284" s="60">
        <v>312766</v>
      </c>
      <c r="N284" s="60">
        <v>151496.5</v>
      </c>
      <c r="O284" s="60">
        <v>0</v>
      </c>
      <c r="P284" s="60">
        <v>-54500</v>
      </c>
      <c r="Q284" s="61">
        <f t="shared" si="34"/>
        <v>155829603.5</v>
      </c>
    </row>
    <row r="285" spans="2:17" outlineLevel="2" x14ac:dyDescent="0.25">
      <c r="B285" s="57" t="s">
        <v>34</v>
      </c>
      <c r="C285" s="58">
        <v>860066942</v>
      </c>
      <c r="D285" s="59" t="s">
        <v>160</v>
      </c>
      <c r="E285" s="60">
        <v>1453</v>
      </c>
      <c r="F285" s="60">
        <v>125603402.17</v>
      </c>
      <c r="G285" s="60">
        <v>265202855</v>
      </c>
      <c r="H285" s="60">
        <f t="shared" si="36"/>
        <v>390806257.17000002</v>
      </c>
      <c r="I285" s="60">
        <v>309832635.19999999</v>
      </c>
      <c r="J285" s="60">
        <v>391053320</v>
      </c>
      <c r="K285" s="60">
        <v>369469057</v>
      </c>
      <c r="L285" s="60">
        <v>129806581</v>
      </c>
      <c r="M285" s="60">
        <v>102371842</v>
      </c>
      <c r="N285" s="60">
        <v>112406887.2</v>
      </c>
      <c r="O285" s="60">
        <v>0</v>
      </c>
      <c r="P285" s="60">
        <v>0</v>
      </c>
      <c r="Q285" s="61">
        <f t="shared" si="34"/>
        <v>1805746579.5699999</v>
      </c>
    </row>
    <row r="286" spans="2:17" outlineLevel="2" x14ac:dyDescent="0.25">
      <c r="B286" s="57" t="s">
        <v>34</v>
      </c>
      <c r="C286" s="58">
        <v>890102044</v>
      </c>
      <c r="D286" s="59" t="s">
        <v>161</v>
      </c>
      <c r="E286" s="60">
        <v>167</v>
      </c>
      <c r="F286" s="60">
        <v>283019.68</v>
      </c>
      <c r="G286" s="60">
        <v>0</v>
      </c>
      <c r="H286" s="60">
        <f t="shared" si="36"/>
        <v>283019.68</v>
      </c>
      <c r="I286" s="60">
        <v>0</v>
      </c>
      <c r="J286" s="60">
        <v>0</v>
      </c>
      <c r="K286" s="60">
        <v>0</v>
      </c>
      <c r="L286" s="60">
        <v>0</v>
      </c>
      <c r="M286" s="60">
        <v>0</v>
      </c>
      <c r="N286" s="60">
        <v>172093942</v>
      </c>
      <c r="O286" s="60">
        <v>0</v>
      </c>
      <c r="P286" s="60">
        <v>0</v>
      </c>
      <c r="Q286" s="61">
        <f t="shared" si="34"/>
        <v>172376961.68000001</v>
      </c>
    </row>
    <row r="287" spans="2:17" outlineLevel="2" x14ac:dyDescent="0.25">
      <c r="B287" s="57" t="s">
        <v>34</v>
      </c>
      <c r="C287" s="58">
        <v>890303093</v>
      </c>
      <c r="D287" s="59" t="s">
        <v>162</v>
      </c>
      <c r="E287" s="60">
        <v>24</v>
      </c>
      <c r="F287" s="60">
        <v>0</v>
      </c>
      <c r="G287" s="60">
        <v>0</v>
      </c>
      <c r="H287" s="60">
        <f t="shared" si="36"/>
        <v>0</v>
      </c>
      <c r="I287" s="60">
        <v>0</v>
      </c>
      <c r="J287" s="60">
        <v>0</v>
      </c>
      <c r="K287" s="60">
        <v>345712</v>
      </c>
      <c r="L287" s="60">
        <v>0</v>
      </c>
      <c r="M287" s="60">
        <v>1586399</v>
      </c>
      <c r="N287" s="60">
        <v>18182215</v>
      </c>
      <c r="O287" s="60">
        <v>0</v>
      </c>
      <c r="P287" s="60">
        <v>0</v>
      </c>
      <c r="Q287" s="61">
        <f t="shared" si="34"/>
        <v>20114326</v>
      </c>
    </row>
    <row r="288" spans="2:17" outlineLevel="2" x14ac:dyDescent="0.25">
      <c r="B288" s="57" t="s">
        <v>34</v>
      </c>
      <c r="C288" s="58">
        <v>890500675</v>
      </c>
      <c r="D288" s="59" t="s">
        <v>321</v>
      </c>
      <c r="E288" s="60">
        <v>45</v>
      </c>
      <c r="F288" s="60">
        <v>0</v>
      </c>
      <c r="G288" s="60">
        <v>5083942</v>
      </c>
      <c r="H288" s="60">
        <f t="shared" si="36"/>
        <v>5083942</v>
      </c>
      <c r="I288" s="60">
        <v>9192900</v>
      </c>
      <c r="J288" s="60">
        <v>1634070</v>
      </c>
      <c r="K288" s="60">
        <v>0</v>
      </c>
      <c r="L288" s="60">
        <v>0</v>
      </c>
      <c r="M288" s="60">
        <v>2411858</v>
      </c>
      <c r="N288" s="60">
        <v>29073192</v>
      </c>
      <c r="O288" s="60">
        <v>0</v>
      </c>
      <c r="P288" s="60">
        <v>0</v>
      </c>
      <c r="Q288" s="61">
        <f t="shared" si="34"/>
        <v>47395962</v>
      </c>
    </row>
    <row r="289" spans="2:19" outlineLevel="2" x14ac:dyDescent="0.25">
      <c r="B289" s="57" t="s">
        <v>34</v>
      </c>
      <c r="C289" s="58">
        <v>891600091</v>
      </c>
      <c r="D289" s="59" t="s">
        <v>163</v>
      </c>
      <c r="E289" s="60">
        <v>215</v>
      </c>
      <c r="F289" s="60">
        <v>3301365</v>
      </c>
      <c r="G289" s="60">
        <v>138721935</v>
      </c>
      <c r="H289" s="60">
        <f t="shared" si="36"/>
        <v>142023300</v>
      </c>
      <c r="I289" s="60">
        <v>25533771</v>
      </c>
      <c r="J289" s="60">
        <v>803398</v>
      </c>
      <c r="K289" s="60">
        <v>0</v>
      </c>
      <c r="L289" s="60">
        <v>10784595</v>
      </c>
      <c r="M289" s="60">
        <v>7076906</v>
      </c>
      <c r="N289" s="60">
        <v>269697028</v>
      </c>
      <c r="O289" s="60">
        <v>0</v>
      </c>
      <c r="P289" s="60">
        <v>0</v>
      </c>
      <c r="Q289" s="61">
        <f t="shared" si="34"/>
        <v>455918998</v>
      </c>
    </row>
    <row r="290" spans="2:19" outlineLevel="2" x14ac:dyDescent="0.25">
      <c r="B290" s="57" t="s">
        <v>34</v>
      </c>
      <c r="C290" s="58">
        <v>891856000</v>
      </c>
      <c r="D290" s="59" t="s">
        <v>164</v>
      </c>
      <c r="E290" s="60">
        <v>679</v>
      </c>
      <c r="F290" s="60">
        <v>0</v>
      </c>
      <c r="G290" s="60">
        <v>3569666</v>
      </c>
      <c r="H290" s="60">
        <f t="shared" si="36"/>
        <v>3569666</v>
      </c>
      <c r="I290" s="60">
        <v>3660977</v>
      </c>
      <c r="J290" s="60">
        <v>7446898</v>
      </c>
      <c r="K290" s="60">
        <v>3812969</v>
      </c>
      <c r="L290" s="60">
        <v>263240919</v>
      </c>
      <c r="M290" s="60">
        <v>529919044</v>
      </c>
      <c r="N290" s="60">
        <v>943681323</v>
      </c>
      <c r="O290" s="60">
        <v>0</v>
      </c>
      <c r="P290" s="60">
        <v>0</v>
      </c>
      <c r="Q290" s="61">
        <f t="shared" si="34"/>
        <v>1755331796</v>
      </c>
    </row>
    <row r="291" spans="2:19" outlineLevel="2" x14ac:dyDescent="0.25">
      <c r="B291" s="57" t="s">
        <v>34</v>
      </c>
      <c r="C291" s="58">
        <v>900156264</v>
      </c>
      <c r="D291" s="59" t="s">
        <v>165</v>
      </c>
      <c r="E291" s="60">
        <v>7173</v>
      </c>
      <c r="F291" s="60">
        <v>146741145.84999999</v>
      </c>
      <c r="G291" s="60">
        <v>1027856016</v>
      </c>
      <c r="H291" s="60">
        <f t="shared" si="36"/>
        <v>1174597161.8499999</v>
      </c>
      <c r="I291" s="60">
        <v>1208471078.02</v>
      </c>
      <c r="J291" s="60">
        <v>850966480</v>
      </c>
      <c r="K291" s="60">
        <v>1163195796</v>
      </c>
      <c r="L291" s="60">
        <v>3132937787</v>
      </c>
      <c r="M291" s="60">
        <v>3829362504</v>
      </c>
      <c r="N291" s="60">
        <v>876550106</v>
      </c>
      <c r="O291" s="60">
        <v>-2990435586</v>
      </c>
      <c r="P291" s="60">
        <v>-1373682271</v>
      </c>
      <c r="Q291" s="61">
        <f>SUM(H291:P291)</f>
        <v>7871963055.8699989</v>
      </c>
    </row>
    <row r="292" spans="2:19" outlineLevel="2" x14ac:dyDescent="0.25">
      <c r="B292" s="57" t="s">
        <v>34</v>
      </c>
      <c r="C292" s="58">
        <v>900226715</v>
      </c>
      <c r="D292" s="59" t="s">
        <v>145</v>
      </c>
      <c r="E292" s="60">
        <v>32387</v>
      </c>
      <c r="F292" s="60">
        <v>61831000.259999998</v>
      </c>
      <c r="G292" s="60">
        <v>821042541</v>
      </c>
      <c r="H292" s="60">
        <f t="shared" si="36"/>
        <v>882873541.25999999</v>
      </c>
      <c r="I292" s="60">
        <v>884945774</v>
      </c>
      <c r="J292" s="60">
        <v>780098534</v>
      </c>
      <c r="K292" s="60">
        <v>1204439902</v>
      </c>
      <c r="L292" s="60">
        <v>3131526777</v>
      </c>
      <c r="M292" s="60">
        <v>4527136638.2299995</v>
      </c>
      <c r="N292" s="60">
        <v>3226118902</v>
      </c>
      <c r="O292" s="60">
        <v>-2511678892</v>
      </c>
      <c r="P292" s="60">
        <v>-464707284</v>
      </c>
      <c r="Q292" s="61">
        <f t="shared" ref="Q292:Q301" si="37">SUM(H292:P292)</f>
        <v>11660753892.49</v>
      </c>
    </row>
    <row r="293" spans="2:19" outlineLevel="2" x14ac:dyDescent="0.25">
      <c r="B293" s="57" t="s">
        <v>34</v>
      </c>
      <c r="C293" s="58">
        <v>900298372</v>
      </c>
      <c r="D293" s="59" t="s">
        <v>166</v>
      </c>
      <c r="E293" s="60">
        <v>161292</v>
      </c>
      <c r="F293" s="60">
        <v>2043465577.22</v>
      </c>
      <c r="G293" s="60">
        <v>19730847860</v>
      </c>
      <c r="H293" s="60">
        <f t="shared" si="36"/>
        <v>21774313437.220001</v>
      </c>
      <c r="I293" s="60">
        <v>2181098613</v>
      </c>
      <c r="J293" s="60">
        <v>2635166373</v>
      </c>
      <c r="K293" s="60">
        <v>1062486355</v>
      </c>
      <c r="L293" s="60">
        <v>7724382359</v>
      </c>
      <c r="M293" s="60">
        <v>4202757520.0799999</v>
      </c>
      <c r="N293" s="60">
        <v>2448789029</v>
      </c>
      <c r="O293" s="60">
        <v>-3785187603</v>
      </c>
      <c r="P293" s="60">
        <v>-2289613930</v>
      </c>
      <c r="Q293" s="61">
        <f t="shared" si="37"/>
        <v>35954192153.300003</v>
      </c>
    </row>
    <row r="294" spans="2:19" outlineLevel="2" x14ac:dyDescent="0.25">
      <c r="B294" s="57" t="s">
        <v>34</v>
      </c>
      <c r="C294" s="58">
        <v>900604350</v>
      </c>
      <c r="D294" s="59" t="s">
        <v>167</v>
      </c>
      <c r="E294" s="60">
        <v>536</v>
      </c>
      <c r="F294" s="60">
        <v>5893851</v>
      </c>
      <c r="G294" s="60">
        <v>88461298</v>
      </c>
      <c r="H294" s="60">
        <f t="shared" si="36"/>
        <v>94355149</v>
      </c>
      <c r="I294" s="60">
        <v>40868796</v>
      </c>
      <c r="J294" s="60">
        <v>132106901</v>
      </c>
      <c r="K294" s="60">
        <v>15756306</v>
      </c>
      <c r="L294" s="60">
        <v>172551149</v>
      </c>
      <c r="M294" s="60">
        <v>143461296</v>
      </c>
      <c r="N294" s="60">
        <v>398263268.19999999</v>
      </c>
      <c r="O294" s="60">
        <v>0</v>
      </c>
      <c r="P294" s="60">
        <v>0</v>
      </c>
      <c r="Q294" s="61">
        <f t="shared" si="37"/>
        <v>997362865.20000005</v>
      </c>
    </row>
    <row r="295" spans="2:19" outlineLevel="2" x14ac:dyDescent="0.25">
      <c r="B295" s="57" t="s">
        <v>34</v>
      </c>
      <c r="C295" s="58">
        <v>900914254</v>
      </c>
      <c r="D295" s="59" t="s">
        <v>322</v>
      </c>
      <c r="E295" s="60">
        <v>3</v>
      </c>
      <c r="F295" s="60">
        <v>0</v>
      </c>
      <c r="G295" s="60">
        <v>2321552</v>
      </c>
      <c r="H295" s="60">
        <f t="shared" si="36"/>
        <v>2321552</v>
      </c>
      <c r="I295" s="60">
        <v>0</v>
      </c>
      <c r="J295" s="60">
        <v>0</v>
      </c>
      <c r="K295" s="60">
        <v>0</v>
      </c>
      <c r="L295" s="60">
        <v>0</v>
      </c>
      <c r="M295" s="60">
        <v>0</v>
      </c>
      <c r="N295" s="60">
        <v>2263252</v>
      </c>
      <c r="O295" s="60">
        <v>0</v>
      </c>
      <c r="P295" s="60">
        <v>0</v>
      </c>
      <c r="Q295" s="61">
        <f t="shared" si="37"/>
        <v>4584804</v>
      </c>
    </row>
    <row r="296" spans="2:19" outlineLevel="2" x14ac:dyDescent="0.25">
      <c r="B296" s="57" t="s">
        <v>34</v>
      </c>
      <c r="C296" s="58">
        <v>900935126</v>
      </c>
      <c r="D296" s="59" t="s">
        <v>168</v>
      </c>
      <c r="E296" s="60">
        <v>1539</v>
      </c>
      <c r="F296" s="60">
        <v>45120875.460000001</v>
      </c>
      <c r="G296" s="60">
        <v>102640065</v>
      </c>
      <c r="H296" s="60">
        <f t="shared" si="36"/>
        <v>147760940.46000001</v>
      </c>
      <c r="I296" s="60">
        <v>235482416</v>
      </c>
      <c r="J296" s="60">
        <v>164180739</v>
      </c>
      <c r="K296" s="60">
        <v>13117220</v>
      </c>
      <c r="L296" s="60">
        <v>273506618.5</v>
      </c>
      <c r="M296" s="60">
        <v>25207469</v>
      </c>
      <c r="N296" s="60">
        <v>930717604.89999998</v>
      </c>
      <c r="O296" s="60">
        <v>0</v>
      </c>
      <c r="P296" s="60">
        <v>-194000000</v>
      </c>
      <c r="Q296" s="61">
        <f t="shared" si="37"/>
        <v>1595973007.8600001</v>
      </c>
    </row>
    <row r="297" spans="2:19" outlineLevel="2" x14ac:dyDescent="0.25">
      <c r="B297" s="57" t="s">
        <v>34</v>
      </c>
      <c r="C297" s="58">
        <v>901021565</v>
      </c>
      <c r="D297" s="59" t="s">
        <v>169</v>
      </c>
      <c r="E297" s="60">
        <v>1088</v>
      </c>
      <c r="F297" s="60">
        <v>1778548</v>
      </c>
      <c r="G297" s="60">
        <v>44838824</v>
      </c>
      <c r="H297" s="60">
        <f t="shared" si="36"/>
        <v>46617372</v>
      </c>
      <c r="I297" s="60">
        <v>44981780</v>
      </c>
      <c r="J297" s="60">
        <v>106780121</v>
      </c>
      <c r="K297" s="60">
        <v>23143485</v>
      </c>
      <c r="L297" s="60">
        <v>188074721</v>
      </c>
      <c r="M297" s="60">
        <v>52489235</v>
      </c>
      <c r="N297" s="60">
        <v>1183525148</v>
      </c>
      <c r="O297" s="60">
        <v>0</v>
      </c>
      <c r="P297" s="60">
        <v>-138816200</v>
      </c>
      <c r="Q297" s="61">
        <f t="shared" si="37"/>
        <v>1506795662</v>
      </c>
    </row>
    <row r="298" spans="2:19" outlineLevel="2" x14ac:dyDescent="0.25">
      <c r="B298" s="57" t="s">
        <v>34</v>
      </c>
      <c r="C298" s="58">
        <v>901543211</v>
      </c>
      <c r="D298" s="59" t="s">
        <v>170</v>
      </c>
      <c r="E298" s="60">
        <v>3895</v>
      </c>
      <c r="F298" s="60">
        <v>102233009.8</v>
      </c>
      <c r="G298" s="60">
        <v>1393942291</v>
      </c>
      <c r="H298" s="60">
        <f t="shared" si="36"/>
        <v>1496175300.8</v>
      </c>
      <c r="I298" s="60">
        <v>600639123</v>
      </c>
      <c r="J298" s="60">
        <v>134440044</v>
      </c>
      <c r="K298" s="60">
        <v>78079862</v>
      </c>
      <c r="L298" s="60">
        <v>722777166</v>
      </c>
      <c r="M298" s="60">
        <v>1192914634.7</v>
      </c>
      <c r="N298" s="60">
        <v>214561197.77000001</v>
      </c>
      <c r="O298" s="60">
        <v>-21741869</v>
      </c>
      <c r="P298" s="60">
        <v>0</v>
      </c>
      <c r="Q298" s="61">
        <f t="shared" si="37"/>
        <v>4417845459.2700005</v>
      </c>
    </row>
    <row r="299" spans="2:19" outlineLevel="2" x14ac:dyDescent="0.25">
      <c r="B299" s="57" t="s">
        <v>34</v>
      </c>
      <c r="C299" s="58">
        <v>901543761</v>
      </c>
      <c r="D299" s="59" t="s">
        <v>171</v>
      </c>
      <c r="E299" s="60">
        <v>188</v>
      </c>
      <c r="F299" s="60">
        <v>0</v>
      </c>
      <c r="G299" s="60">
        <v>12900418</v>
      </c>
      <c r="H299" s="60">
        <f t="shared" si="36"/>
        <v>12900418</v>
      </c>
      <c r="I299" s="60">
        <v>0</v>
      </c>
      <c r="J299" s="60">
        <v>0</v>
      </c>
      <c r="K299" s="60">
        <v>17239743</v>
      </c>
      <c r="L299" s="60">
        <v>30638473</v>
      </c>
      <c r="M299" s="60">
        <v>791866</v>
      </c>
      <c r="N299" s="60">
        <v>114161221</v>
      </c>
      <c r="O299" s="60">
        <v>0</v>
      </c>
      <c r="P299" s="60">
        <v>0</v>
      </c>
      <c r="Q299" s="61">
        <f t="shared" si="37"/>
        <v>175731721</v>
      </c>
    </row>
    <row r="300" spans="2:19" outlineLevel="2" x14ac:dyDescent="0.25">
      <c r="B300" s="57" t="s">
        <v>34</v>
      </c>
      <c r="C300" s="58">
        <v>1074831762</v>
      </c>
      <c r="D300" s="59" t="s">
        <v>119</v>
      </c>
      <c r="E300" s="60">
        <v>0</v>
      </c>
      <c r="F300" s="60">
        <v>59719.5</v>
      </c>
      <c r="G300" s="60">
        <v>0</v>
      </c>
      <c r="H300" s="60">
        <f t="shared" si="36"/>
        <v>59719.5</v>
      </c>
      <c r="I300" s="60">
        <v>0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1">
        <f t="shared" si="37"/>
        <v>59719.5</v>
      </c>
    </row>
    <row r="301" spans="2:19" ht="12" outlineLevel="2" thickBot="1" x14ac:dyDescent="0.3">
      <c r="B301" s="57" t="s">
        <v>34</v>
      </c>
      <c r="C301" s="58">
        <v>1106791512</v>
      </c>
      <c r="D301" s="59" t="s">
        <v>323</v>
      </c>
      <c r="E301" s="60">
        <v>0</v>
      </c>
      <c r="F301" s="60">
        <v>1915833</v>
      </c>
      <c r="G301" s="60">
        <v>0</v>
      </c>
      <c r="H301" s="60">
        <f t="shared" si="36"/>
        <v>1915833</v>
      </c>
      <c r="I301" s="60">
        <v>0</v>
      </c>
      <c r="J301" s="60">
        <v>0</v>
      </c>
      <c r="K301" s="60">
        <v>0</v>
      </c>
      <c r="L301" s="60">
        <v>0</v>
      </c>
      <c r="M301" s="60">
        <v>0</v>
      </c>
      <c r="N301" s="60">
        <v>0</v>
      </c>
      <c r="O301" s="60">
        <v>0</v>
      </c>
      <c r="P301" s="60">
        <v>0</v>
      </c>
      <c r="Q301" s="61">
        <f t="shared" si="37"/>
        <v>1915833</v>
      </c>
    </row>
    <row r="302" spans="2:19" ht="12" outlineLevel="1" thickBot="1" x14ac:dyDescent="0.3">
      <c r="B302" s="67" t="s">
        <v>67</v>
      </c>
      <c r="C302" s="94"/>
      <c r="D302" s="94"/>
      <c r="E302" s="68">
        <f t="shared" ref="E302:Q302" si="38">SUBTOTAL(9,E270:E301)</f>
        <v>223635</v>
      </c>
      <c r="F302" s="68">
        <f t="shared" si="38"/>
        <v>2699457317.5800004</v>
      </c>
      <c r="G302" s="68">
        <f t="shared" si="38"/>
        <v>26675538781</v>
      </c>
      <c r="H302" s="68">
        <f t="shared" si="38"/>
        <v>29374996098.579998</v>
      </c>
      <c r="I302" s="68">
        <f t="shared" si="38"/>
        <v>7883719743.3199997</v>
      </c>
      <c r="J302" s="68">
        <f t="shared" si="38"/>
        <v>7942066880</v>
      </c>
      <c r="K302" s="68">
        <f t="shared" si="38"/>
        <v>5521282806</v>
      </c>
      <c r="L302" s="68">
        <f t="shared" si="38"/>
        <v>18506189212.700001</v>
      </c>
      <c r="M302" s="68">
        <f t="shared" si="38"/>
        <v>15569548093.01</v>
      </c>
      <c r="N302" s="68">
        <f t="shared" si="38"/>
        <v>13561556331.700001</v>
      </c>
      <c r="O302" s="68">
        <f t="shared" si="38"/>
        <v>-11563859146</v>
      </c>
      <c r="P302" s="68">
        <f t="shared" si="38"/>
        <v>-4461381947</v>
      </c>
      <c r="Q302" s="69">
        <f t="shared" si="38"/>
        <v>82334118072.310013</v>
      </c>
    </row>
    <row r="303" spans="2:19" ht="12" thickBot="1" x14ac:dyDescent="0.3">
      <c r="B303" s="67" t="s">
        <v>75</v>
      </c>
      <c r="C303" s="94"/>
      <c r="D303" s="94"/>
      <c r="E303" s="68">
        <f t="shared" ref="E303:Q303" si="39">SUBTOTAL(9,E7:E301)</f>
        <v>389546</v>
      </c>
      <c r="F303" s="68">
        <f t="shared" si="39"/>
        <v>4313517674.9200001</v>
      </c>
      <c r="G303" s="68">
        <f t="shared" si="39"/>
        <v>44727386243</v>
      </c>
      <c r="H303" s="68">
        <f t="shared" si="39"/>
        <v>49040903917.919998</v>
      </c>
      <c r="I303" s="68">
        <f t="shared" si="39"/>
        <v>14003157105.320002</v>
      </c>
      <c r="J303" s="68">
        <f t="shared" si="39"/>
        <v>13186177038</v>
      </c>
      <c r="K303" s="68">
        <f t="shared" si="39"/>
        <v>11529032149.34</v>
      </c>
      <c r="L303" s="68">
        <f t="shared" si="39"/>
        <v>30892473185.510002</v>
      </c>
      <c r="M303" s="68">
        <f t="shared" si="39"/>
        <v>24966583411.630001</v>
      </c>
      <c r="N303" s="68">
        <f t="shared" si="39"/>
        <v>133696010813.85004</v>
      </c>
      <c r="O303" s="68">
        <f t="shared" si="39"/>
        <v>-11563859146</v>
      </c>
      <c r="P303" s="68">
        <f t="shared" si="39"/>
        <v>-10613958975</v>
      </c>
      <c r="Q303" s="69">
        <f t="shared" si="39"/>
        <v>255136519500.56998</v>
      </c>
    </row>
    <row r="304" spans="2:19" x14ac:dyDescent="0.25">
      <c r="B304" s="51"/>
      <c r="C304" s="70"/>
      <c r="D304" s="70"/>
      <c r="E304" s="71"/>
      <c r="F304" s="71"/>
      <c r="G304" s="71"/>
      <c r="H304" s="71"/>
      <c r="K304" s="71"/>
      <c r="L304" s="71"/>
      <c r="M304" s="71"/>
      <c r="N304" s="71"/>
      <c r="O304" s="71"/>
      <c r="P304" s="71"/>
      <c r="Q304" s="71"/>
      <c r="S304" s="99"/>
    </row>
    <row r="305" spans="2:19" x14ac:dyDescent="0.25">
      <c r="B305" s="51"/>
      <c r="C305" s="70"/>
      <c r="D305" s="70"/>
      <c r="E305" s="71"/>
      <c r="F305" s="71"/>
      <c r="G305" s="71"/>
      <c r="H305" s="71"/>
      <c r="K305" s="71"/>
      <c r="L305" s="71"/>
      <c r="M305" s="71"/>
      <c r="N305" s="71"/>
      <c r="O305" s="71"/>
      <c r="P305" s="71"/>
      <c r="Q305" s="71"/>
      <c r="S305" s="99"/>
    </row>
    <row r="306" spans="2:19" x14ac:dyDescent="0.25">
      <c r="B306" s="51" t="s">
        <v>83</v>
      </c>
      <c r="C306" s="70"/>
      <c r="D306" s="70"/>
      <c r="E306" s="71"/>
      <c r="F306" s="71"/>
      <c r="G306" s="71"/>
      <c r="H306" s="71"/>
      <c r="K306" s="71"/>
      <c r="L306" s="71"/>
      <c r="M306" s="71"/>
      <c r="N306" s="71"/>
      <c r="O306" s="71"/>
      <c r="P306" s="71"/>
      <c r="Q306" s="71"/>
    </row>
    <row r="307" spans="2:19" ht="12" thickBot="1" x14ac:dyDescent="0.3">
      <c r="B307" s="51"/>
      <c r="C307" s="70"/>
      <c r="D307" s="70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</row>
    <row r="308" spans="2:19" ht="23.25" thickBot="1" x14ac:dyDescent="0.3">
      <c r="B308" s="73" t="s">
        <v>84</v>
      </c>
      <c r="C308" s="74"/>
      <c r="D308" s="75"/>
      <c r="E308" s="47" t="s">
        <v>6</v>
      </c>
      <c r="F308" s="48" t="s">
        <v>7</v>
      </c>
      <c r="G308" s="48" t="s">
        <v>8</v>
      </c>
      <c r="H308" s="48" t="s">
        <v>9</v>
      </c>
      <c r="I308" s="49" t="s">
        <v>10</v>
      </c>
      <c r="J308" s="48" t="s">
        <v>11</v>
      </c>
      <c r="K308" s="48" t="s">
        <v>12</v>
      </c>
      <c r="L308" s="48" t="s">
        <v>13</v>
      </c>
      <c r="M308" s="48" t="s">
        <v>14</v>
      </c>
      <c r="N308" s="50" t="s">
        <v>15</v>
      </c>
      <c r="O308" s="48" t="s">
        <v>16</v>
      </c>
      <c r="P308" s="48" t="s">
        <v>17</v>
      </c>
      <c r="Q308" s="48" t="s">
        <v>62</v>
      </c>
    </row>
    <row r="309" spans="2:19" x14ac:dyDescent="0.25">
      <c r="B309" s="76" t="s">
        <v>85</v>
      </c>
      <c r="C309" s="77"/>
      <c r="D309" s="78"/>
      <c r="E309" s="79">
        <v>0</v>
      </c>
      <c r="F309" s="60">
        <v>0</v>
      </c>
      <c r="G309" s="60">
        <v>0</v>
      </c>
      <c r="H309" s="60">
        <v>0</v>
      </c>
      <c r="I309" s="60">
        <v>1202906636</v>
      </c>
      <c r="J309" s="60">
        <v>0</v>
      </c>
      <c r="K309" s="60">
        <v>0</v>
      </c>
      <c r="L309" s="60">
        <v>0</v>
      </c>
      <c r="M309" s="60">
        <v>0</v>
      </c>
      <c r="N309" s="60">
        <v>0</v>
      </c>
      <c r="O309" s="60">
        <v>0</v>
      </c>
      <c r="P309" s="60">
        <v>0</v>
      </c>
      <c r="Q309" s="61">
        <f>SUM(H309:P309)</f>
        <v>1202906636</v>
      </c>
    </row>
    <row r="310" spans="2:19" x14ac:dyDescent="0.25">
      <c r="B310" s="76" t="s">
        <v>86</v>
      </c>
      <c r="C310" s="77"/>
      <c r="D310" s="78"/>
      <c r="E310" s="79">
        <v>0</v>
      </c>
      <c r="F310" s="60">
        <v>0</v>
      </c>
      <c r="G310" s="60">
        <v>0</v>
      </c>
      <c r="H310" s="60">
        <v>0</v>
      </c>
      <c r="I310" s="60">
        <v>54393240.399999999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1">
        <f>SUM(H310:P310)</f>
        <v>54393240.399999999</v>
      </c>
    </row>
    <row r="311" spans="2:19" x14ac:dyDescent="0.25">
      <c r="B311" s="76" t="s">
        <v>87</v>
      </c>
      <c r="C311" s="77"/>
      <c r="D311" s="78"/>
      <c r="E311" s="79">
        <v>0</v>
      </c>
      <c r="F311" s="60">
        <v>0</v>
      </c>
      <c r="G311" s="60">
        <v>0</v>
      </c>
      <c r="H311" s="60">
        <v>0</v>
      </c>
      <c r="I311" s="60">
        <v>14646248.039999999</v>
      </c>
      <c r="J311" s="60">
        <v>0</v>
      </c>
      <c r="K311" s="60">
        <v>0</v>
      </c>
      <c r="L311" s="60">
        <v>0</v>
      </c>
      <c r="M311" s="60">
        <v>0</v>
      </c>
      <c r="N311" s="60">
        <v>0</v>
      </c>
      <c r="O311" s="60">
        <v>0</v>
      </c>
      <c r="P311" s="60">
        <v>0</v>
      </c>
      <c r="Q311" s="61">
        <f>SUM(H311:P311)</f>
        <v>14646248.039999999</v>
      </c>
    </row>
    <row r="312" spans="2:19" x14ac:dyDescent="0.25">
      <c r="B312" s="76" t="s">
        <v>88</v>
      </c>
      <c r="C312" s="77"/>
      <c r="D312" s="78"/>
      <c r="E312" s="79">
        <v>0</v>
      </c>
      <c r="F312" s="60">
        <v>0</v>
      </c>
      <c r="G312" s="60">
        <v>0</v>
      </c>
      <c r="H312" s="60">
        <v>0</v>
      </c>
      <c r="I312" s="60">
        <v>2490055146.0900002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1">
        <f>SUM(H312:P312)</f>
        <v>2490055146.0900002</v>
      </c>
    </row>
    <row r="313" spans="2:19" ht="12" thickBot="1" x14ac:dyDescent="0.3">
      <c r="B313" s="76" t="s">
        <v>89</v>
      </c>
      <c r="C313" s="77"/>
      <c r="D313" s="78"/>
      <c r="E313" s="79">
        <v>0</v>
      </c>
      <c r="F313" s="60">
        <v>0</v>
      </c>
      <c r="G313" s="60">
        <v>0</v>
      </c>
      <c r="H313" s="60">
        <v>0</v>
      </c>
      <c r="I313" s="60">
        <v>0</v>
      </c>
      <c r="J313" s="60">
        <v>0</v>
      </c>
      <c r="K313" s="60">
        <v>0</v>
      </c>
      <c r="L313" s="60">
        <v>0</v>
      </c>
      <c r="M313" s="60">
        <v>0</v>
      </c>
      <c r="N313" s="60">
        <v>4860131220.5599995</v>
      </c>
      <c r="O313" s="60">
        <v>0</v>
      </c>
      <c r="P313" s="60">
        <v>0</v>
      </c>
      <c r="Q313" s="61">
        <f>SUM(H313:P313)</f>
        <v>4860131220.5599995</v>
      </c>
    </row>
    <row r="314" spans="2:19" ht="12" thickBot="1" x14ac:dyDescent="0.3">
      <c r="B314" s="67" t="s">
        <v>90</v>
      </c>
      <c r="C314" s="80"/>
      <c r="D314" s="81"/>
      <c r="E314" s="82">
        <f t="shared" ref="E314:M314" si="40">SUM(E309:E313)</f>
        <v>0</v>
      </c>
      <c r="F314" s="82">
        <f t="shared" si="40"/>
        <v>0</v>
      </c>
      <c r="G314" s="82">
        <f t="shared" si="40"/>
        <v>0</v>
      </c>
      <c r="H314" s="82">
        <f t="shared" si="40"/>
        <v>0</v>
      </c>
      <c r="I314" s="82">
        <f t="shared" si="40"/>
        <v>3762001270.5300002</v>
      </c>
      <c r="J314" s="82">
        <f t="shared" si="40"/>
        <v>0</v>
      </c>
      <c r="K314" s="82">
        <f t="shared" si="40"/>
        <v>0</v>
      </c>
      <c r="L314" s="82">
        <f t="shared" si="40"/>
        <v>0</v>
      </c>
      <c r="M314" s="82">
        <f t="shared" si="40"/>
        <v>0</v>
      </c>
      <c r="N314" s="82">
        <f>SUM(N309:N313)</f>
        <v>4860131220.5599995</v>
      </c>
      <c r="O314" s="82">
        <f t="shared" ref="O314:P314" si="41">SUM(O309:O313)</f>
        <v>0</v>
      </c>
      <c r="P314" s="82">
        <f t="shared" si="41"/>
        <v>0</v>
      </c>
      <c r="Q314" s="83">
        <f>SUM(Q309:Q313)</f>
        <v>8622132491.0900002</v>
      </c>
    </row>
    <row r="315" spans="2:19" ht="12" thickBot="1" x14ac:dyDescent="0.3"/>
    <row r="316" spans="2:19" ht="12" thickBot="1" x14ac:dyDescent="0.3">
      <c r="B316" s="67" t="s">
        <v>91</v>
      </c>
      <c r="C316" s="85"/>
      <c r="D316" s="92"/>
      <c r="E316" s="93">
        <f>+E314+E303</f>
        <v>389546</v>
      </c>
      <c r="F316" s="93">
        <f t="shared" ref="F316:Q316" si="42">+F314+F303</f>
        <v>4313517674.9200001</v>
      </c>
      <c r="G316" s="93">
        <f t="shared" si="42"/>
        <v>44727386243</v>
      </c>
      <c r="H316" s="93">
        <f t="shared" si="42"/>
        <v>49040903917.919998</v>
      </c>
      <c r="I316" s="93">
        <f t="shared" si="42"/>
        <v>17765158375.850002</v>
      </c>
      <c r="J316" s="93">
        <f t="shared" si="42"/>
        <v>13186177038</v>
      </c>
      <c r="K316" s="93">
        <f t="shared" si="42"/>
        <v>11529032149.34</v>
      </c>
      <c r="L316" s="93">
        <f t="shared" si="42"/>
        <v>30892473185.510002</v>
      </c>
      <c r="M316" s="93">
        <f t="shared" si="42"/>
        <v>24966583411.630001</v>
      </c>
      <c r="N316" s="93">
        <f t="shared" si="42"/>
        <v>138556142034.41003</v>
      </c>
      <c r="O316" s="93">
        <f t="shared" si="42"/>
        <v>-11563859146</v>
      </c>
      <c r="P316" s="93">
        <f t="shared" si="42"/>
        <v>-10613958975</v>
      </c>
      <c r="Q316" s="93">
        <f t="shared" si="42"/>
        <v>263758651991.65997</v>
      </c>
    </row>
    <row r="317" spans="2:19" x14ac:dyDescent="0.25">
      <c r="B317" s="70"/>
      <c r="C317" s="70"/>
      <c r="D317" s="70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</row>
    <row r="318" spans="2:19" x14ac:dyDescent="0.25">
      <c r="B318" s="70"/>
      <c r="C318" s="70"/>
      <c r="D318" s="70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</row>
    <row r="319" spans="2:19" x14ac:dyDescent="0.25">
      <c r="B319" s="70"/>
      <c r="C319" s="70"/>
      <c r="D319" s="70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</row>
    <row r="320" spans="2:19" x14ac:dyDescent="0.2">
      <c r="B320" s="86"/>
    </row>
    <row r="321" spans="2:17" s="87" customFormat="1" ht="15" x14ac:dyDescent="0.25">
      <c r="B321" s="107" t="s">
        <v>78</v>
      </c>
      <c r="C321" s="107"/>
      <c r="E321" s="88"/>
      <c r="F321" s="88"/>
      <c r="G321" s="88"/>
      <c r="H321" s="88"/>
      <c r="Q321" s="88"/>
    </row>
    <row r="322" spans="2:17" s="87" customFormat="1" ht="15" x14ac:dyDescent="0.25">
      <c r="B322" s="89" t="s">
        <v>77</v>
      </c>
      <c r="C322" s="90"/>
      <c r="E322" s="88"/>
      <c r="F322" s="88"/>
      <c r="G322" s="88"/>
      <c r="H322" s="88"/>
      <c r="Q322" s="88"/>
    </row>
    <row r="323" spans="2:17" s="87" customFormat="1" ht="15" x14ac:dyDescent="0.25">
      <c r="B323" s="89" t="s">
        <v>70</v>
      </c>
      <c r="C323" s="90"/>
      <c r="E323" s="88"/>
      <c r="F323" s="88"/>
      <c r="G323" s="88"/>
      <c r="H323" s="88"/>
    </row>
    <row r="324" spans="2:17" s="87" customFormat="1" ht="15" x14ac:dyDescent="0.25">
      <c r="B324" s="89"/>
      <c r="C324" s="90"/>
      <c r="E324" s="88"/>
      <c r="F324" s="88"/>
      <c r="G324" s="88"/>
      <c r="H324" s="88"/>
    </row>
    <row r="325" spans="2:17" s="87" customFormat="1" ht="15" x14ac:dyDescent="0.25">
      <c r="B325" s="89"/>
      <c r="C325" s="90"/>
      <c r="E325" s="88"/>
      <c r="F325" s="88"/>
      <c r="G325" s="88"/>
      <c r="H325" s="88"/>
      <c r="M325" s="88"/>
    </row>
    <row r="326" spans="2:17" s="87" customFormat="1" ht="15" x14ac:dyDescent="0.25">
      <c r="B326" s="91" t="s">
        <v>71</v>
      </c>
      <c r="C326" s="90"/>
      <c r="E326" s="88"/>
      <c r="F326" s="88"/>
      <c r="G326" s="88"/>
      <c r="H326" s="88"/>
      <c r="M326" s="88"/>
    </row>
    <row r="327" spans="2:17" s="87" customFormat="1" ht="15" x14ac:dyDescent="0.25">
      <c r="B327" s="89" t="s">
        <v>76</v>
      </c>
      <c r="C327" s="90"/>
      <c r="E327" s="88"/>
      <c r="F327" s="88"/>
      <c r="G327" s="88"/>
      <c r="H327" s="88"/>
      <c r="M327" s="88"/>
    </row>
    <row r="328" spans="2:17" s="87" customFormat="1" ht="15" x14ac:dyDescent="0.25">
      <c r="B328" s="89" t="s">
        <v>70</v>
      </c>
      <c r="C328" s="90"/>
      <c r="E328" s="88"/>
      <c r="F328" s="88"/>
      <c r="G328" s="88"/>
      <c r="H328" s="88"/>
    </row>
    <row r="329" spans="2:17" s="87" customFormat="1" ht="15" x14ac:dyDescent="0.25">
      <c r="B329" s="89"/>
      <c r="C329" s="89"/>
      <c r="E329" s="88"/>
      <c r="F329" s="88"/>
      <c r="G329" s="88"/>
      <c r="H329" s="88"/>
    </row>
    <row r="330" spans="2:17" s="87" customFormat="1" ht="15" x14ac:dyDescent="0.25">
      <c r="B330" s="89"/>
      <c r="C330" s="89"/>
      <c r="E330" s="88"/>
      <c r="F330" s="88"/>
      <c r="G330" s="88"/>
      <c r="H330" s="88"/>
    </row>
  </sheetData>
  <mergeCells count="1">
    <mergeCell ref="B321:C32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53"/>
  <sheetViews>
    <sheetView showGridLines="0" topLeftCell="A331" workbookViewId="0">
      <selection activeCell="F340" sqref="F340"/>
    </sheetView>
  </sheetViews>
  <sheetFormatPr baseColWidth="10" defaultRowHeight="15" outlineLevelRow="2" x14ac:dyDescent="0.25"/>
  <cols>
    <col min="1" max="1" width="6.7109375" style="2" customWidth="1"/>
    <col min="2" max="2" width="28.28515625" style="2" customWidth="1"/>
    <col min="3" max="3" width="15.5703125" style="2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3" t="s">
        <v>331</v>
      </c>
    </row>
    <row r="3" spans="2:7" x14ac:dyDescent="0.25">
      <c r="C3" s="3" t="s">
        <v>330</v>
      </c>
      <c r="D3" s="22"/>
    </row>
    <row r="4" spans="2:7" ht="15.75" thickBot="1" x14ac:dyDescent="0.3"/>
    <row r="5" spans="2:7" ht="21.75" customHeight="1" thickBot="1" x14ac:dyDescent="0.3">
      <c r="B5" s="23" t="s">
        <v>3</v>
      </c>
      <c r="C5" s="24" t="s">
        <v>4</v>
      </c>
      <c r="D5" s="25" t="s">
        <v>5</v>
      </c>
      <c r="E5" s="35" t="s">
        <v>332</v>
      </c>
      <c r="F5" s="105" t="s">
        <v>324</v>
      </c>
      <c r="G5" s="26" t="s">
        <v>329</v>
      </c>
    </row>
    <row r="6" spans="2:7" outlineLevel="2" x14ac:dyDescent="0.25">
      <c r="B6" s="17" t="s">
        <v>19</v>
      </c>
      <c r="C6" s="18">
        <v>860002180</v>
      </c>
      <c r="D6" s="19" t="s">
        <v>124</v>
      </c>
      <c r="E6" s="20">
        <v>118844705.59999999</v>
      </c>
      <c r="F6" s="20">
        <v>158156209</v>
      </c>
      <c r="G6" s="21">
        <f>+F6-E6</f>
        <v>39311503.400000006</v>
      </c>
    </row>
    <row r="7" spans="2:7" outlineLevel="2" x14ac:dyDescent="0.25">
      <c r="B7" s="7" t="s">
        <v>19</v>
      </c>
      <c r="C7" s="8">
        <v>860002184</v>
      </c>
      <c r="D7" s="9" t="s">
        <v>125</v>
      </c>
      <c r="E7" s="10">
        <v>33670582</v>
      </c>
      <c r="F7" s="10">
        <v>34390370.710000001</v>
      </c>
      <c r="G7" s="11">
        <f t="shared" ref="G7:G74" si="0">+F7-E7</f>
        <v>719788.71000000089</v>
      </c>
    </row>
    <row r="8" spans="2:7" outlineLevel="2" x14ac:dyDescent="0.25">
      <c r="B8" s="7" t="s">
        <v>19</v>
      </c>
      <c r="C8" s="8">
        <v>860002400</v>
      </c>
      <c r="D8" s="9" t="s">
        <v>126</v>
      </c>
      <c r="E8" s="10">
        <v>767449275.38000011</v>
      </c>
      <c r="F8" s="10">
        <v>1174676594.21</v>
      </c>
      <c r="G8" s="11">
        <f t="shared" si="0"/>
        <v>407227318.82999992</v>
      </c>
    </row>
    <row r="9" spans="2:7" outlineLevel="2" x14ac:dyDescent="0.25">
      <c r="B9" s="7" t="s">
        <v>19</v>
      </c>
      <c r="C9" s="8">
        <v>860002503</v>
      </c>
      <c r="D9" s="9" t="s">
        <v>127</v>
      </c>
      <c r="E9" s="10">
        <v>23161210.039999999</v>
      </c>
      <c r="F9" s="10">
        <v>23161210.039999999</v>
      </c>
      <c r="G9" s="11">
        <f t="shared" si="0"/>
        <v>0</v>
      </c>
    </row>
    <row r="10" spans="2:7" outlineLevel="2" x14ac:dyDescent="0.25">
      <c r="B10" s="7" t="s">
        <v>19</v>
      </c>
      <c r="C10" s="8">
        <v>860009174</v>
      </c>
      <c r="D10" s="9" t="s">
        <v>141</v>
      </c>
      <c r="E10" s="10">
        <v>110304</v>
      </c>
      <c r="F10" s="10">
        <v>0</v>
      </c>
      <c r="G10" s="11">
        <f t="shared" si="0"/>
        <v>-110304</v>
      </c>
    </row>
    <row r="11" spans="2:7" outlineLevel="2" x14ac:dyDescent="0.25">
      <c r="B11" s="7" t="s">
        <v>19</v>
      </c>
      <c r="C11" s="8">
        <v>860009578</v>
      </c>
      <c r="D11" s="9" t="s">
        <v>128</v>
      </c>
      <c r="E11" s="10">
        <v>309873297.90999997</v>
      </c>
      <c r="F11" s="10">
        <v>292304518.65999997</v>
      </c>
      <c r="G11" s="11">
        <f t="shared" si="0"/>
        <v>-17568779.25</v>
      </c>
    </row>
    <row r="12" spans="2:7" outlineLevel="2" x14ac:dyDescent="0.25">
      <c r="B12" s="7" t="s">
        <v>19</v>
      </c>
      <c r="C12" s="8">
        <v>860028415</v>
      </c>
      <c r="D12" s="9" t="s">
        <v>129</v>
      </c>
      <c r="E12" s="10">
        <v>19712414</v>
      </c>
      <c r="F12" s="10">
        <v>9864260</v>
      </c>
      <c r="G12" s="11">
        <f t="shared" si="0"/>
        <v>-9848154</v>
      </c>
    </row>
    <row r="13" spans="2:7" outlineLevel="2" x14ac:dyDescent="0.25">
      <c r="B13" s="7" t="s">
        <v>19</v>
      </c>
      <c r="C13" s="8">
        <v>860037013</v>
      </c>
      <c r="D13" s="9" t="s">
        <v>130</v>
      </c>
      <c r="E13" s="10">
        <v>1660612241.5900002</v>
      </c>
      <c r="F13" s="10">
        <v>2281748879.4300003</v>
      </c>
      <c r="G13" s="11">
        <f t="shared" si="0"/>
        <v>621136637.84000015</v>
      </c>
    </row>
    <row r="14" spans="2:7" outlineLevel="2" x14ac:dyDescent="0.25">
      <c r="B14" s="7" t="s">
        <v>19</v>
      </c>
      <c r="C14" s="8">
        <v>860039988</v>
      </c>
      <c r="D14" s="9" t="s">
        <v>131</v>
      </c>
      <c r="E14" s="10">
        <v>57324088</v>
      </c>
      <c r="F14" s="10">
        <v>58917950</v>
      </c>
      <c r="G14" s="11">
        <f t="shared" si="0"/>
        <v>1593862</v>
      </c>
    </row>
    <row r="15" spans="2:7" outlineLevel="2" x14ac:dyDescent="0.25">
      <c r="B15" s="7" t="s">
        <v>19</v>
      </c>
      <c r="C15" s="8">
        <v>860524654</v>
      </c>
      <c r="D15" s="9" t="s">
        <v>132</v>
      </c>
      <c r="E15" s="10">
        <v>3193359</v>
      </c>
      <c r="F15" s="10">
        <v>9955339</v>
      </c>
      <c r="G15" s="11">
        <f t="shared" si="0"/>
        <v>6761980</v>
      </c>
    </row>
    <row r="16" spans="2:7" outlineLevel="2" x14ac:dyDescent="0.25">
      <c r="B16" s="7" t="s">
        <v>19</v>
      </c>
      <c r="C16" s="8">
        <v>890903407</v>
      </c>
      <c r="D16" s="9" t="s">
        <v>133</v>
      </c>
      <c r="E16" s="10">
        <v>164113321.25</v>
      </c>
      <c r="F16" s="10">
        <v>349151378.43000001</v>
      </c>
      <c r="G16" s="11">
        <f t="shared" si="0"/>
        <v>185038057.18000001</v>
      </c>
    </row>
    <row r="17" spans="2:7" outlineLevel="2" x14ac:dyDescent="0.25">
      <c r="B17" s="7" t="s">
        <v>19</v>
      </c>
      <c r="C17" s="8">
        <v>891700037</v>
      </c>
      <c r="D17" s="9" t="s">
        <v>134</v>
      </c>
      <c r="E17" s="10">
        <v>66060060.799999997</v>
      </c>
      <c r="F17" s="10">
        <v>36487788</v>
      </c>
      <c r="G17" s="11">
        <f t="shared" si="0"/>
        <v>-29572272.799999997</v>
      </c>
    </row>
    <row r="18" spans="2:7" outlineLevel="2" x14ac:dyDescent="0.25">
      <c r="B18" s="7" t="s">
        <v>19</v>
      </c>
      <c r="C18" s="8">
        <v>901037916</v>
      </c>
      <c r="D18" s="9" t="s">
        <v>135</v>
      </c>
      <c r="E18" s="10">
        <v>5543939818.4299984</v>
      </c>
      <c r="F18" s="10">
        <v>9219921024.2999992</v>
      </c>
      <c r="G18" s="11">
        <f t="shared" si="0"/>
        <v>3675981205.8700008</v>
      </c>
    </row>
    <row r="19" spans="2:7" outlineLevel="2" x14ac:dyDescent="0.25">
      <c r="B19" s="7" t="s">
        <v>19</v>
      </c>
      <c r="C19" s="8">
        <v>1033805365</v>
      </c>
      <c r="D19" s="9" t="s">
        <v>136</v>
      </c>
      <c r="E19" s="10">
        <v>0</v>
      </c>
      <c r="F19" s="10">
        <v>3663360.72</v>
      </c>
      <c r="G19" s="11">
        <f t="shared" si="0"/>
        <v>3663360.72</v>
      </c>
    </row>
    <row r="20" spans="2:7" ht="15.75" outlineLevel="2" thickBot="1" x14ac:dyDescent="0.3">
      <c r="B20" s="12" t="s">
        <v>19</v>
      </c>
      <c r="C20" s="13">
        <v>1056710128</v>
      </c>
      <c r="D20" s="14" t="s">
        <v>107</v>
      </c>
      <c r="E20" s="15">
        <v>540</v>
      </c>
      <c r="F20" s="15">
        <v>0</v>
      </c>
      <c r="G20" s="16">
        <f t="shared" si="0"/>
        <v>-540</v>
      </c>
    </row>
    <row r="21" spans="2:7" ht="15.75" outlineLevel="1" thickBot="1" x14ac:dyDescent="0.3">
      <c r="B21" s="36" t="s">
        <v>50</v>
      </c>
      <c r="C21" s="30"/>
      <c r="D21" s="30"/>
      <c r="E21" s="31">
        <f>SUBTOTAL(9,E6:E20)</f>
        <v>8768065218</v>
      </c>
      <c r="F21" s="31">
        <f>SUBTOTAL(9,F6:F20)</f>
        <v>13652398882.499998</v>
      </c>
      <c r="G21" s="106">
        <f>SUBTOTAL(9,G6:G20)</f>
        <v>4884333664.500001</v>
      </c>
    </row>
    <row r="22" spans="2:7" outlineLevel="2" x14ac:dyDescent="0.25">
      <c r="B22" s="17" t="s">
        <v>20</v>
      </c>
      <c r="C22" s="18">
        <v>800226175</v>
      </c>
      <c r="D22" s="19" t="s">
        <v>137</v>
      </c>
      <c r="E22" s="20">
        <v>33912374</v>
      </c>
      <c r="F22" s="20">
        <v>3231673.36</v>
      </c>
      <c r="G22" s="21">
        <f t="shared" si="0"/>
        <v>-30680700.640000001</v>
      </c>
    </row>
    <row r="23" spans="2:7" outlineLevel="2" x14ac:dyDescent="0.25">
      <c r="B23" s="7" t="s">
        <v>20</v>
      </c>
      <c r="C23" s="8">
        <v>830008686</v>
      </c>
      <c r="D23" s="9" t="s">
        <v>138</v>
      </c>
      <c r="E23" s="10">
        <v>16467797</v>
      </c>
      <c r="F23" s="10">
        <v>19277084</v>
      </c>
      <c r="G23" s="11">
        <f t="shared" si="0"/>
        <v>2809287</v>
      </c>
    </row>
    <row r="24" spans="2:7" outlineLevel="2" x14ac:dyDescent="0.25">
      <c r="B24" s="7" t="s">
        <v>20</v>
      </c>
      <c r="C24" s="8">
        <v>860002180</v>
      </c>
      <c r="D24" s="9" t="s">
        <v>124</v>
      </c>
      <c r="E24" s="10">
        <v>12544309</v>
      </c>
      <c r="F24" s="10">
        <v>12480609</v>
      </c>
      <c r="G24" s="11">
        <f t="shared" si="0"/>
        <v>-63700</v>
      </c>
    </row>
    <row r="25" spans="2:7" outlineLevel="2" x14ac:dyDescent="0.25">
      <c r="B25" s="7" t="s">
        <v>20</v>
      </c>
      <c r="C25" s="8">
        <v>860002183</v>
      </c>
      <c r="D25" s="9" t="s">
        <v>139</v>
      </c>
      <c r="E25" s="10">
        <v>114887604.25</v>
      </c>
      <c r="F25" s="10">
        <v>27270408.59</v>
      </c>
      <c r="G25" s="11">
        <f t="shared" si="0"/>
        <v>-87617195.659999996</v>
      </c>
    </row>
    <row r="26" spans="2:7" outlineLevel="2" x14ac:dyDescent="0.25">
      <c r="B26" s="7" t="s">
        <v>20</v>
      </c>
      <c r="C26" s="8">
        <v>860002503</v>
      </c>
      <c r="D26" s="9" t="s">
        <v>127</v>
      </c>
      <c r="E26" s="10">
        <v>12856820</v>
      </c>
      <c r="F26" s="10">
        <v>15103867</v>
      </c>
      <c r="G26" s="11">
        <f t="shared" si="0"/>
        <v>2247047</v>
      </c>
    </row>
    <row r="27" spans="2:7" outlineLevel="2" x14ac:dyDescent="0.25">
      <c r="B27" s="7" t="s">
        <v>20</v>
      </c>
      <c r="C27" s="8">
        <v>860008645</v>
      </c>
      <c r="D27" s="9" t="s">
        <v>140</v>
      </c>
      <c r="E27" s="10">
        <v>5301137</v>
      </c>
      <c r="F27" s="10">
        <v>5174155</v>
      </c>
      <c r="G27" s="11">
        <f t="shared" si="0"/>
        <v>-126982</v>
      </c>
    </row>
    <row r="28" spans="2:7" outlineLevel="2" x14ac:dyDescent="0.25">
      <c r="B28" s="7" t="s">
        <v>20</v>
      </c>
      <c r="C28" s="8">
        <v>860009174</v>
      </c>
      <c r="D28" s="9" t="s">
        <v>141</v>
      </c>
      <c r="E28" s="10">
        <v>3875136</v>
      </c>
      <c r="F28" s="10">
        <v>5827030</v>
      </c>
      <c r="G28" s="11">
        <f t="shared" si="0"/>
        <v>1951894</v>
      </c>
    </row>
    <row r="29" spans="2:7" outlineLevel="2" x14ac:dyDescent="0.25">
      <c r="B29" s="7" t="s">
        <v>20</v>
      </c>
      <c r="C29" s="8">
        <v>860011153</v>
      </c>
      <c r="D29" s="9" t="s">
        <v>142</v>
      </c>
      <c r="E29" s="10">
        <v>17663861.77</v>
      </c>
      <c r="F29" s="10">
        <v>10706048.65</v>
      </c>
      <c r="G29" s="11">
        <f t="shared" si="0"/>
        <v>-6957813.1199999992</v>
      </c>
    </row>
    <row r="30" spans="2:7" outlineLevel="2" x14ac:dyDescent="0.25">
      <c r="B30" s="7" t="s">
        <v>20</v>
      </c>
      <c r="C30" s="8">
        <v>890903790</v>
      </c>
      <c r="D30" s="9" t="s">
        <v>143</v>
      </c>
      <c r="E30" s="10">
        <v>209462852</v>
      </c>
      <c r="F30" s="10">
        <v>341161210</v>
      </c>
      <c r="G30" s="11">
        <f t="shared" si="0"/>
        <v>131698358</v>
      </c>
    </row>
    <row r="31" spans="2:7" ht="15.75" outlineLevel="2" thickBot="1" x14ac:dyDescent="0.3">
      <c r="B31" s="7" t="s">
        <v>20</v>
      </c>
      <c r="C31" s="8">
        <v>891700037</v>
      </c>
      <c r="D31" s="9" t="s">
        <v>134</v>
      </c>
      <c r="E31" s="10">
        <v>793843</v>
      </c>
      <c r="F31" s="10">
        <v>0</v>
      </c>
      <c r="G31" s="11">
        <f t="shared" si="0"/>
        <v>-793843</v>
      </c>
    </row>
    <row r="32" spans="2:7" ht="15.75" outlineLevel="1" thickBot="1" x14ac:dyDescent="0.3">
      <c r="B32" s="36" t="s">
        <v>51</v>
      </c>
      <c r="C32" s="30"/>
      <c r="D32" s="30"/>
      <c r="E32" s="31">
        <f>SUBTOTAL(9,E22:E31)</f>
        <v>427765734.01999998</v>
      </c>
      <c r="F32" s="31">
        <f>SUBTOTAL(9,F22:F31)</f>
        <v>440232085.60000002</v>
      </c>
      <c r="G32" s="106">
        <f>SUBTOTAL(9,G22:G31)</f>
        <v>12466351.579999998</v>
      </c>
    </row>
    <row r="33" spans="2:7" outlineLevel="2" x14ac:dyDescent="0.25">
      <c r="B33" s="7" t="s">
        <v>21</v>
      </c>
      <c r="C33" s="8">
        <v>65719317</v>
      </c>
      <c r="D33" s="9" t="s">
        <v>146</v>
      </c>
      <c r="E33" s="10">
        <v>0</v>
      </c>
      <c r="F33" s="10">
        <v>13300</v>
      </c>
      <c r="G33" s="11">
        <f t="shared" si="0"/>
        <v>13300</v>
      </c>
    </row>
    <row r="34" spans="2:7" outlineLevel="2" x14ac:dyDescent="0.25">
      <c r="B34" s="7" t="s">
        <v>21</v>
      </c>
      <c r="C34" s="8">
        <v>800251440</v>
      </c>
      <c r="D34" s="9" t="s">
        <v>144</v>
      </c>
      <c r="E34" s="10">
        <v>168407041</v>
      </c>
      <c r="F34" s="10">
        <v>721689925.37</v>
      </c>
      <c r="G34" s="11">
        <f t="shared" si="0"/>
        <v>553282884.37</v>
      </c>
    </row>
    <row r="35" spans="2:7" ht="15.75" outlineLevel="2" thickBot="1" x14ac:dyDescent="0.3">
      <c r="B35" s="7" t="s">
        <v>21</v>
      </c>
      <c r="C35" s="8">
        <v>900226715</v>
      </c>
      <c r="D35" s="9" t="s">
        <v>145</v>
      </c>
      <c r="E35" s="10">
        <v>227804038</v>
      </c>
      <c r="F35" s="10">
        <v>272387012</v>
      </c>
      <c r="G35" s="11">
        <f t="shared" si="0"/>
        <v>44582974</v>
      </c>
    </row>
    <row r="36" spans="2:7" ht="15.75" outlineLevel="1" thickBot="1" x14ac:dyDescent="0.3">
      <c r="B36" s="36" t="s">
        <v>52</v>
      </c>
      <c r="C36" s="30"/>
      <c r="D36" s="30"/>
      <c r="E36" s="31">
        <f>SUBTOTAL(9,E33:E35)</f>
        <v>396211079</v>
      </c>
      <c r="F36" s="31">
        <f>SUBTOTAL(9,F33:F35)</f>
        <v>994090237.37</v>
      </c>
      <c r="G36" s="106">
        <f>SUBTOTAL(9,G33:G35)</f>
        <v>597879158.37</v>
      </c>
    </row>
    <row r="37" spans="2:7" outlineLevel="2" x14ac:dyDescent="0.25">
      <c r="B37" s="7" t="s">
        <v>22</v>
      </c>
      <c r="C37" s="8">
        <v>800088702</v>
      </c>
      <c r="D37" s="9" t="s">
        <v>147</v>
      </c>
      <c r="E37" s="10">
        <v>1448184969.7800002</v>
      </c>
      <c r="F37" s="10">
        <v>1410305112.5699999</v>
      </c>
      <c r="G37" s="11">
        <f t="shared" si="0"/>
        <v>-37879857.210000277</v>
      </c>
    </row>
    <row r="38" spans="2:7" outlineLevel="2" x14ac:dyDescent="0.25">
      <c r="B38" s="7" t="s">
        <v>22</v>
      </c>
      <c r="C38" s="8">
        <v>800112806</v>
      </c>
      <c r="D38" s="9" t="s">
        <v>148</v>
      </c>
      <c r="E38" s="10">
        <v>3556290</v>
      </c>
      <c r="F38" s="10">
        <v>3036774</v>
      </c>
      <c r="G38" s="11">
        <f t="shared" si="0"/>
        <v>-519516</v>
      </c>
    </row>
    <row r="39" spans="2:7" outlineLevel="2" x14ac:dyDescent="0.25">
      <c r="B39" s="7" t="s">
        <v>22</v>
      </c>
      <c r="C39" s="8">
        <v>800130907</v>
      </c>
      <c r="D39" s="9" t="s">
        <v>149</v>
      </c>
      <c r="E39" s="10">
        <v>1847054761.4300001</v>
      </c>
      <c r="F39" s="10">
        <v>1996334191.5799999</v>
      </c>
      <c r="G39" s="11">
        <f t="shared" si="0"/>
        <v>149279430.14999986</v>
      </c>
    </row>
    <row r="40" spans="2:7" outlineLevel="2" x14ac:dyDescent="0.25">
      <c r="B40" s="7" t="s">
        <v>22</v>
      </c>
      <c r="C40" s="8">
        <v>800249241</v>
      </c>
      <c r="D40" s="9" t="s">
        <v>150</v>
      </c>
      <c r="E40" s="10">
        <v>4458514</v>
      </c>
      <c r="F40" s="10">
        <v>4458514</v>
      </c>
      <c r="G40" s="11">
        <f t="shared" si="0"/>
        <v>0</v>
      </c>
    </row>
    <row r="41" spans="2:7" outlineLevel="2" x14ac:dyDescent="0.25">
      <c r="B41" s="7" t="s">
        <v>22</v>
      </c>
      <c r="C41" s="8">
        <v>800251440</v>
      </c>
      <c r="D41" s="9" t="s">
        <v>144</v>
      </c>
      <c r="E41" s="10">
        <v>1005947242.8</v>
      </c>
      <c r="F41" s="10">
        <v>1404311273.9199996</v>
      </c>
      <c r="G41" s="11">
        <f t="shared" si="0"/>
        <v>398364031.11999965</v>
      </c>
    </row>
    <row r="42" spans="2:7" outlineLevel="2" x14ac:dyDescent="0.25">
      <c r="B42" s="7" t="s">
        <v>22</v>
      </c>
      <c r="C42" s="8">
        <v>805001157</v>
      </c>
      <c r="D42" s="9" t="s">
        <v>151</v>
      </c>
      <c r="E42" s="10">
        <v>42807953</v>
      </c>
      <c r="F42" s="10">
        <v>21305226</v>
      </c>
      <c r="G42" s="11">
        <f t="shared" si="0"/>
        <v>-21502727</v>
      </c>
    </row>
    <row r="43" spans="2:7" outlineLevel="2" x14ac:dyDescent="0.25">
      <c r="B43" s="7" t="s">
        <v>22</v>
      </c>
      <c r="C43" s="8">
        <v>806008394</v>
      </c>
      <c r="D43" s="9" t="s">
        <v>152</v>
      </c>
      <c r="E43" s="10">
        <v>281657272</v>
      </c>
      <c r="F43" s="10">
        <v>248635443</v>
      </c>
      <c r="G43" s="11">
        <f t="shared" si="0"/>
        <v>-33021829</v>
      </c>
    </row>
    <row r="44" spans="2:7" outlineLevel="2" x14ac:dyDescent="0.25">
      <c r="B44" s="7" t="s">
        <v>22</v>
      </c>
      <c r="C44" s="8">
        <v>809008362</v>
      </c>
      <c r="D44" s="9" t="s">
        <v>153</v>
      </c>
      <c r="E44" s="10">
        <v>13187165</v>
      </c>
      <c r="F44" s="10">
        <v>10891247</v>
      </c>
      <c r="G44" s="11">
        <f t="shared" si="0"/>
        <v>-2295918</v>
      </c>
    </row>
    <row r="45" spans="2:7" outlineLevel="2" x14ac:dyDescent="0.25">
      <c r="B45" s="7" t="s">
        <v>22</v>
      </c>
      <c r="C45" s="8">
        <v>817000248</v>
      </c>
      <c r="D45" s="9" t="s">
        <v>154</v>
      </c>
      <c r="E45" s="10">
        <v>18151020</v>
      </c>
      <c r="F45" s="10">
        <v>18151020</v>
      </c>
      <c r="G45" s="11">
        <f t="shared" si="0"/>
        <v>0</v>
      </c>
    </row>
    <row r="46" spans="2:7" outlineLevel="2" x14ac:dyDescent="0.25">
      <c r="B46" s="7" t="s">
        <v>22</v>
      </c>
      <c r="C46" s="8">
        <v>830003564</v>
      </c>
      <c r="D46" s="9" t="s">
        <v>155</v>
      </c>
      <c r="E46" s="10">
        <v>6067191640.8499994</v>
      </c>
      <c r="F46" s="10">
        <v>8544431210.2999992</v>
      </c>
      <c r="G46" s="11">
        <f t="shared" si="0"/>
        <v>2477239569.4499998</v>
      </c>
    </row>
    <row r="47" spans="2:7" outlineLevel="2" x14ac:dyDescent="0.25">
      <c r="B47" s="7" t="s">
        <v>22</v>
      </c>
      <c r="C47" s="8">
        <v>830028288</v>
      </c>
      <c r="D47" s="9" t="s">
        <v>156</v>
      </c>
      <c r="E47" s="10">
        <v>769026</v>
      </c>
      <c r="F47" s="10">
        <v>769026</v>
      </c>
      <c r="G47" s="11">
        <f t="shared" si="0"/>
        <v>0</v>
      </c>
    </row>
    <row r="48" spans="2:7" outlineLevel="2" x14ac:dyDescent="0.25">
      <c r="B48" s="7" t="s">
        <v>22</v>
      </c>
      <c r="C48" s="8">
        <v>830113831</v>
      </c>
      <c r="D48" s="9" t="s">
        <v>157</v>
      </c>
      <c r="E48" s="10">
        <v>135181318.56</v>
      </c>
      <c r="F48" s="10">
        <v>169174542.56</v>
      </c>
      <c r="G48" s="11">
        <f t="shared" si="0"/>
        <v>33993224</v>
      </c>
    </row>
    <row r="49" spans="2:7" outlineLevel="2" x14ac:dyDescent="0.25">
      <c r="B49" s="7" t="s">
        <v>22</v>
      </c>
      <c r="C49" s="8">
        <v>837000084</v>
      </c>
      <c r="D49" s="9" t="s">
        <v>158</v>
      </c>
      <c r="E49" s="10">
        <v>3726613</v>
      </c>
      <c r="F49" s="10">
        <v>2553075</v>
      </c>
      <c r="G49" s="11">
        <f t="shared" si="0"/>
        <v>-1173538</v>
      </c>
    </row>
    <row r="50" spans="2:7" outlineLevel="2" x14ac:dyDescent="0.25">
      <c r="B50" s="7" t="s">
        <v>22</v>
      </c>
      <c r="C50" s="8">
        <v>839000495</v>
      </c>
      <c r="D50" s="9" t="s">
        <v>159</v>
      </c>
      <c r="E50" s="10">
        <v>0</v>
      </c>
      <c r="F50" s="10">
        <v>291905</v>
      </c>
      <c r="G50" s="11">
        <f t="shared" si="0"/>
        <v>291905</v>
      </c>
    </row>
    <row r="51" spans="2:7" outlineLevel="2" x14ac:dyDescent="0.25">
      <c r="B51" s="7" t="s">
        <v>22</v>
      </c>
      <c r="C51" s="8">
        <v>860066942</v>
      </c>
      <c r="D51" s="9" t="s">
        <v>160</v>
      </c>
      <c r="E51" s="10">
        <v>1361514822.8899999</v>
      </c>
      <c r="F51" s="10">
        <v>2084794159.3899999</v>
      </c>
      <c r="G51" s="11">
        <f t="shared" si="0"/>
        <v>723279336.5</v>
      </c>
    </row>
    <row r="52" spans="2:7" outlineLevel="2" x14ac:dyDescent="0.25">
      <c r="B52" s="7" t="s">
        <v>22</v>
      </c>
      <c r="C52" s="8">
        <v>890102044</v>
      </c>
      <c r="D52" s="9" t="s">
        <v>161</v>
      </c>
      <c r="E52" s="10">
        <v>6595739</v>
      </c>
      <c r="F52" s="10">
        <v>3206669</v>
      </c>
      <c r="G52" s="11">
        <f t="shared" si="0"/>
        <v>-3389070</v>
      </c>
    </row>
    <row r="53" spans="2:7" outlineLevel="2" x14ac:dyDescent="0.25">
      <c r="B53" s="7" t="s">
        <v>22</v>
      </c>
      <c r="C53" s="8">
        <v>890205361</v>
      </c>
      <c r="D53" s="9" t="s">
        <v>35</v>
      </c>
      <c r="E53" s="10">
        <v>2545084</v>
      </c>
      <c r="F53" s="10">
        <v>0</v>
      </c>
      <c r="G53" s="11">
        <f t="shared" si="0"/>
        <v>-2545084</v>
      </c>
    </row>
    <row r="54" spans="2:7" outlineLevel="2" x14ac:dyDescent="0.25">
      <c r="B54" s="7" t="s">
        <v>22</v>
      </c>
      <c r="C54" s="8">
        <v>890303093</v>
      </c>
      <c r="D54" s="9" t="s">
        <v>162</v>
      </c>
      <c r="E54" s="10">
        <v>6758786</v>
      </c>
      <c r="F54" s="10">
        <v>20125272</v>
      </c>
      <c r="G54" s="11">
        <f t="shared" si="0"/>
        <v>13366486</v>
      </c>
    </row>
    <row r="55" spans="2:7" outlineLevel="2" x14ac:dyDescent="0.25">
      <c r="B55" s="7" t="s">
        <v>22</v>
      </c>
      <c r="C55" s="8">
        <v>891600091</v>
      </c>
      <c r="D55" s="9" t="s">
        <v>163</v>
      </c>
      <c r="E55" s="10">
        <v>1089015</v>
      </c>
      <c r="F55" s="10">
        <v>1089015</v>
      </c>
      <c r="G55" s="11">
        <f t="shared" si="0"/>
        <v>0</v>
      </c>
    </row>
    <row r="56" spans="2:7" outlineLevel="2" x14ac:dyDescent="0.25">
      <c r="B56" s="7" t="s">
        <v>22</v>
      </c>
      <c r="C56" s="8">
        <v>891856000</v>
      </c>
      <c r="D56" s="9" t="s">
        <v>164</v>
      </c>
      <c r="E56" s="10">
        <v>210585190.32999998</v>
      </c>
      <c r="F56" s="10">
        <v>201701544.72</v>
      </c>
      <c r="G56" s="11">
        <f t="shared" si="0"/>
        <v>-8883645.6099999845</v>
      </c>
    </row>
    <row r="57" spans="2:7" outlineLevel="2" x14ac:dyDescent="0.25">
      <c r="B57" s="7" t="s">
        <v>22</v>
      </c>
      <c r="C57" s="8">
        <v>900156264</v>
      </c>
      <c r="D57" s="9" t="s">
        <v>165</v>
      </c>
      <c r="E57" s="10">
        <v>3720958653.2600002</v>
      </c>
      <c r="F57" s="10">
        <v>4976722132.0699997</v>
      </c>
      <c r="G57" s="11">
        <f t="shared" si="0"/>
        <v>1255763478.8099995</v>
      </c>
    </row>
    <row r="58" spans="2:7" outlineLevel="2" x14ac:dyDescent="0.25">
      <c r="B58" s="7" t="s">
        <v>22</v>
      </c>
      <c r="C58" s="8">
        <v>900226715</v>
      </c>
      <c r="D58" s="9" t="s">
        <v>145</v>
      </c>
      <c r="E58" s="10">
        <v>644073911.23000002</v>
      </c>
      <c r="F58" s="10">
        <v>530035151</v>
      </c>
      <c r="G58" s="11">
        <f t="shared" si="0"/>
        <v>-114038760.23000002</v>
      </c>
    </row>
    <row r="59" spans="2:7" outlineLevel="2" x14ac:dyDescent="0.25">
      <c r="B59" s="7" t="s">
        <v>22</v>
      </c>
      <c r="C59" s="8">
        <v>900256090</v>
      </c>
      <c r="D59" s="9" t="s">
        <v>262</v>
      </c>
      <c r="E59" s="10">
        <v>8892239</v>
      </c>
      <c r="F59" s="10">
        <v>0</v>
      </c>
      <c r="G59" s="11">
        <f t="shared" si="0"/>
        <v>-8892239</v>
      </c>
    </row>
    <row r="60" spans="2:7" outlineLevel="2" x14ac:dyDescent="0.25">
      <c r="B60" s="7" t="s">
        <v>22</v>
      </c>
      <c r="C60" s="8">
        <v>900298372</v>
      </c>
      <c r="D60" s="9" t="s">
        <v>166</v>
      </c>
      <c r="E60" s="10">
        <v>2040576604.8700001</v>
      </c>
      <c r="F60" s="10">
        <v>1347394266.8</v>
      </c>
      <c r="G60" s="11">
        <f t="shared" si="0"/>
        <v>-693182338.07000017</v>
      </c>
    </row>
    <row r="61" spans="2:7" outlineLevel="2" x14ac:dyDescent="0.25">
      <c r="B61" s="7" t="s">
        <v>22</v>
      </c>
      <c r="C61" s="8">
        <v>900604350</v>
      </c>
      <c r="D61" s="9" t="s">
        <v>167</v>
      </c>
      <c r="E61" s="10">
        <v>12137087</v>
      </c>
      <c r="F61" s="10">
        <v>16327768</v>
      </c>
      <c r="G61" s="11">
        <f t="shared" si="0"/>
        <v>4190681</v>
      </c>
    </row>
    <row r="62" spans="2:7" outlineLevel="2" x14ac:dyDescent="0.25">
      <c r="B62" s="7" t="s">
        <v>22</v>
      </c>
      <c r="C62" s="8">
        <v>900914254</v>
      </c>
      <c r="D62" s="9" t="s">
        <v>322</v>
      </c>
      <c r="E62" s="10">
        <v>249583.5</v>
      </c>
      <c r="F62" s="10">
        <v>0</v>
      </c>
      <c r="G62" s="11">
        <f t="shared" si="0"/>
        <v>-249583.5</v>
      </c>
    </row>
    <row r="63" spans="2:7" outlineLevel="2" x14ac:dyDescent="0.25">
      <c r="B63" s="7" t="s">
        <v>22</v>
      </c>
      <c r="C63" s="8">
        <v>900935126</v>
      </c>
      <c r="D63" s="9" t="s">
        <v>168</v>
      </c>
      <c r="E63" s="10">
        <v>72800512.75</v>
      </c>
      <c r="F63" s="10">
        <v>64118889.75</v>
      </c>
      <c r="G63" s="11">
        <f t="shared" si="0"/>
        <v>-8681623</v>
      </c>
    </row>
    <row r="64" spans="2:7" outlineLevel="2" x14ac:dyDescent="0.25">
      <c r="B64" s="7" t="s">
        <v>22</v>
      </c>
      <c r="C64" s="8">
        <v>901021565</v>
      </c>
      <c r="D64" s="9" t="s">
        <v>169</v>
      </c>
      <c r="E64" s="10">
        <v>5528256</v>
      </c>
      <c r="F64" s="10">
        <v>4329998</v>
      </c>
      <c r="G64" s="11">
        <f t="shared" si="0"/>
        <v>-1198258</v>
      </c>
    </row>
    <row r="65" spans="2:7" outlineLevel="2" x14ac:dyDescent="0.25">
      <c r="B65" s="7" t="s">
        <v>22</v>
      </c>
      <c r="C65" s="8">
        <v>901543211</v>
      </c>
      <c r="D65" s="9" t="s">
        <v>170</v>
      </c>
      <c r="E65" s="10">
        <v>225888231</v>
      </c>
      <c r="F65" s="10">
        <v>204460292.59999999</v>
      </c>
      <c r="G65" s="11">
        <f t="shared" si="0"/>
        <v>-21427938.400000006</v>
      </c>
    </row>
    <row r="66" spans="2:7" outlineLevel="2" x14ac:dyDescent="0.25">
      <c r="B66" s="7" t="s">
        <v>22</v>
      </c>
      <c r="C66" s="8">
        <v>901543761</v>
      </c>
      <c r="D66" s="9" t="s">
        <v>171</v>
      </c>
      <c r="E66" s="10">
        <v>9319443</v>
      </c>
      <c r="F66" s="10">
        <v>8527930</v>
      </c>
      <c r="G66" s="11">
        <f t="shared" si="0"/>
        <v>-791513</v>
      </c>
    </row>
    <row r="67" spans="2:7" ht="15.75" outlineLevel="2" thickBot="1" x14ac:dyDescent="0.3">
      <c r="B67" s="7" t="s">
        <v>22</v>
      </c>
      <c r="C67" s="8" t="s">
        <v>108</v>
      </c>
      <c r="D67" s="9" t="s">
        <v>109</v>
      </c>
      <c r="E67" s="10">
        <v>5530300</v>
      </c>
      <c r="F67" s="10">
        <v>5530300</v>
      </c>
      <c r="G67" s="11">
        <f t="shared" si="0"/>
        <v>0</v>
      </c>
    </row>
    <row r="68" spans="2:7" ht="15.75" outlineLevel="1" thickBot="1" x14ac:dyDescent="0.3">
      <c r="B68" s="36" t="s">
        <v>53</v>
      </c>
      <c r="C68" s="30"/>
      <c r="D68" s="30"/>
      <c r="E68" s="31">
        <f>SUBTOTAL(9,E37:E67)</f>
        <v>19206917245.25</v>
      </c>
      <c r="F68" s="31">
        <f>SUBTOTAL(9,F37:F67)</f>
        <v>23303011949.259995</v>
      </c>
      <c r="G68" s="106">
        <f>SUBTOTAL(9,G37:G67)</f>
        <v>4096094704.0099993</v>
      </c>
    </row>
    <row r="69" spans="2:7" outlineLevel="2" x14ac:dyDescent="0.25">
      <c r="B69" s="7" t="s">
        <v>23</v>
      </c>
      <c r="C69" s="8">
        <v>52798233</v>
      </c>
      <c r="D69" s="9" t="s">
        <v>172</v>
      </c>
      <c r="E69" s="10">
        <v>0</v>
      </c>
      <c r="F69" s="10">
        <v>1084920</v>
      </c>
      <c r="G69" s="11">
        <f t="shared" si="0"/>
        <v>1084920</v>
      </c>
    </row>
    <row r="70" spans="2:7" outlineLevel="2" x14ac:dyDescent="0.25">
      <c r="B70" s="7" t="s">
        <v>23</v>
      </c>
      <c r="C70" s="8">
        <v>800084089</v>
      </c>
      <c r="D70" s="9" t="s">
        <v>173</v>
      </c>
      <c r="E70" s="10">
        <v>0</v>
      </c>
      <c r="F70" s="10">
        <v>-167450</v>
      </c>
      <c r="G70" s="11">
        <f t="shared" si="0"/>
        <v>-167450</v>
      </c>
    </row>
    <row r="71" spans="2:7" outlineLevel="2" x14ac:dyDescent="0.25">
      <c r="B71" s="7" t="s">
        <v>23</v>
      </c>
      <c r="C71" s="8">
        <v>800225340</v>
      </c>
      <c r="D71" s="9" t="s">
        <v>68</v>
      </c>
      <c r="E71" s="10">
        <v>290597832</v>
      </c>
      <c r="F71" s="10">
        <v>68995530</v>
      </c>
      <c r="G71" s="11">
        <f t="shared" si="0"/>
        <v>-221602302</v>
      </c>
    </row>
    <row r="72" spans="2:7" outlineLevel="2" x14ac:dyDescent="0.25">
      <c r="B72" s="7" t="s">
        <v>23</v>
      </c>
      <c r="C72" s="8">
        <v>800250596</v>
      </c>
      <c r="D72" s="9" t="s">
        <v>174</v>
      </c>
      <c r="E72" s="10">
        <v>4422280</v>
      </c>
      <c r="F72" s="10">
        <v>1260171</v>
      </c>
      <c r="G72" s="11">
        <f t="shared" si="0"/>
        <v>-3162109</v>
      </c>
    </row>
    <row r="73" spans="2:7" outlineLevel="2" x14ac:dyDescent="0.25">
      <c r="B73" s="7" t="s">
        <v>23</v>
      </c>
      <c r="C73" s="8">
        <v>830007606</v>
      </c>
      <c r="D73" s="9" t="s">
        <v>93</v>
      </c>
      <c r="E73" s="10">
        <v>0</v>
      </c>
      <c r="F73" s="10">
        <v>19091</v>
      </c>
      <c r="G73" s="11">
        <f t="shared" si="0"/>
        <v>19091</v>
      </c>
    </row>
    <row r="74" spans="2:7" outlineLevel="2" x14ac:dyDescent="0.25">
      <c r="B74" s="7" t="s">
        <v>23</v>
      </c>
      <c r="C74" s="8">
        <v>830038196</v>
      </c>
      <c r="D74" s="9" t="s">
        <v>175</v>
      </c>
      <c r="E74" s="10">
        <v>0</v>
      </c>
      <c r="F74" s="10">
        <v>281739</v>
      </c>
      <c r="G74" s="11">
        <f t="shared" si="0"/>
        <v>281739</v>
      </c>
    </row>
    <row r="75" spans="2:7" outlineLevel="2" x14ac:dyDescent="0.25">
      <c r="B75" s="7" t="s">
        <v>23</v>
      </c>
      <c r="C75" s="8">
        <v>830105118</v>
      </c>
      <c r="D75" s="9" t="s">
        <v>176</v>
      </c>
      <c r="E75" s="10">
        <v>0</v>
      </c>
      <c r="F75" s="10">
        <v>103680</v>
      </c>
      <c r="G75" s="11">
        <f t="shared" ref="G75:G141" si="1">+F75-E75</f>
        <v>103680</v>
      </c>
    </row>
    <row r="76" spans="2:7" outlineLevel="2" x14ac:dyDescent="0.25">
      <c r="B76" s="7" t="s">
        <v>23</v>
      </c>
      <c r="C76" s="8">
        <v>860007759</v>
      </c>
      <c r="D76" s="9" t="s">
        <v>178</v>
      </c>
      <c r="E76" s="10">
        <v>119661225</v>
      </c>
      <c r="F76" s="10">
        <v>113254755</v>
      </c>
      <c r="G76" s="11">
        <f t="shared" si="1"/>
        <v>-6406470</v>
      </c>
    </row>
    <row r="77" spans="2:7" outlineLevel="2" x14ac:dyDescent="0.25">
      <c r="B77" s="7" t="s">
        <v>23</v>
      </c>
      <c r="C77" s="8">
        <v>860013720</v>
      </c>
      <c r="D77" s="9" t="s">
        <v>100</v>
      </c>
      <c r="E77" s="10">
        <v>0</v>
      </c>
      <c r="F77" s="10">
        <v>33521342</v>
      </c>
      <c r="G77" s="11">
        <f t="shared" si="1"/>
        <v>33521342</v>
      </c>
    </row>
    <row r="78" spans="2:7" outlineLevel="2" x14ac:dyDescent="0.25">
      <c r="B78" s="7" t="s">
        <v>23</v>
      </c>
      <c r="C78" s="8">
        <v>860056070</v>
      </c>
      <c r="D78" s="9" t="s">
        <v>96</v>
      </c>
      <c r="E78" s="10">
        <v>670799523</v>
      </c>
      <c r="F78" s="10">
        <v>992577772.03999996</v>
      </c>
      <c r="G78" s="11">
        <f t="shared" si="1"/>
        <v>321778249.03999996</v>
      </c>
    </row>
    <row r="79" spans="2:7" outlineLevel="2" x14ac:dyDescent="0.25">
      <c r="B79" s="7" t="s">
        <v>23</v>
      </c>
      <c r="C79" s="8">
        <v>860075558</v>
      </c>
      <c r="D79" s="9" t="s">
        <v>179</v>
      </c>
      <c r="E79" s="10">
        <v>258334245</v>
      </c>
      <c r="F79" s="10">
        <v>13048722</v>
      </c>
      <c r="G79" s="11">
        <f t="shared" si="1"/>
        <v>-245285523</v>
      </c>
    </row>
    <row r="80" spans="2:7" outlineLevel="2" x14ac:dyDescent="0.25">
      <c r="B80" s="7" t="s">
        <v>23</v>
      </c>
      <c r="C80" s="8">
        <v>860517302</v>
      </c>
      <c r="D80" s="9" t="s">
        <v>69</v>
      </c>
      <c r="E80" s="10">
        <v>14020990</v>
      </c>
      <c r="F80" s="10">
        <v>27815388</v>
      </c>
      <c r="G80" s="11">
        <f t="shared" si="1"/>
        <v>13794398</v>
      </c>
    </row>
    <row r="81" spans="2:7" outlineLevel="2" x14ac:dyDescent="0.25">
      <c r="B81" s="7" t="s">
        <v>23</v>
      </c>
      <c r="C81" s="8">
        <v>860517647</v>
      </c>
      <c r="D81" s="9" t="s">
        <v>24</v>
      </c>
      <c r="E81" s="10">
        <v>108402769</v>
      </c>
      <c r="F81" s="10">
        <v>3045239</v>
      </c>
      <c r="G81" s="11">
        <f t="shared" si="1"/>
        <v>-105357530</v>
      </c>
    </row>
    <row r="82" spans="2:7" outlineLevel="2" x14ac:dyDescent="0.25">
      <c r="B82" s="7" t="s">
        <v>23</v>
      </c>
      <c r="C82" s="8">
        <v>860535328</v>
      </c>
      <c r="D82" s="9" t="s">
        <v>180</v>
      </c>
      <c r="E82" s="10">
        <v>0</v>
      </c>
      <c r="F82" s="10">
        <v>877778</v>
      </c>
      <c r="G82" s="11">
        <f t="shared" si="1"/>
        <v>877778</v>
      </c>
    </row>
    <row r="83" spans="2:7" outlineLevel="2" x14ac:dyDescent="0.25">
      <c r="B83" s="7" t="s">
        <v>23</v>
      </c>
      <c r="C83" s="8">
        <v>890480123</v>
      </c>
      <c r="D83" s="9" t="s">
        <v>181</v>
      </c>
      <c r="E83" s="10">
        <v>8992873</v>
      </c>
      <c r="F83" s="10">
        <v>3420365</v>
      </c>
      <c r="G83" s="11">
        <f t="shared" si="1"/>
        <v>-5572508</v>
      </c>
    </row>
    <row r="84" spans="2:7" ht="15.75" outlineLevel="2" thickBot="1" x14ac:dyDescent="0.3">
      <c r="B84" s="7" t="s">
        <v>23</v>
      </c>
      <c r="C84" s="8">
        <v>891000692</v>
      </c>
      <c r="D84" s="9" t="s">
        <v>110</v>
      </c>
      <c r="E84" s="10">
        <v>19651858</v>
      </c>
      <c r="F84" s="10">
        <v>4167221</v>
      </c>
      <c r="G84" s="11">
        <f t="shared" si="1"/>
        <v>-15484637</v>
      </c>
    </row>
    <row r="85" spans="2:7" ht="15.75" outlineLevel="1" thickBot="1" x14ac:dyDescent="0.3">
      <c r="B85" s="36" t="s">
        <v>54</v>
      </c>
      <c r="C85" s="30"/>
      <c r="D85" s="30"/>
      <c r="E85" s="31">
        <f>SUBTOTAL(9,E69:E84)</f>
        <v>1494883595</v>
      </c>
      <c r="F85" s="31">
        <f>SUBTOTAL(9,F69:F84)</f>
        <v>1263306263.04</v>
      </c>
      <c r="G85" s="106">
        <f>SUBTOTAL(9,G69:G84)</f>
        <v>-231577331.96000004</v>
      </c>
    </row>
    <row r="86" spans="2:7" outlineLevel="2" x14ac:dyDescent="0.25">
      <c r="B86" s="7" t="s">
        <v>42</v>
      </c>
      <c r="C86" s="8">
        <v>800246953</v>
      </c>
      <c r="D86" s="9" t="s">
        <v>47</v>
      </c>
      <c r="E86" s="10">
        <v>0</v>
      </c>
      <c r="F86" s="10">
        <v>1479670614</v>
      </c>
      <c r="G86" s="11">
        <f t="shared" si="1"/>
        <v>1479670614</v>
      </c>
    </row>
    <row r="87" spans="2:7" ht="15.75" outlineLevel="2" thickBot="1" x14ac:dyDescent="0.3">
      <c r="B87" s="7" t="s">
        <v>42</v>
      </c>
      <c r="C87" s="8">
        <v>899999061</v>
      </c>
      <c r="D87" s="9" t="s">
        <v>182</v>
      </c>
      <c r="E87" s="10">
        <v>2997380216</v>
      </c>
      <c r="F87" s="10">
        <v>1441644978</v>
      </c>
      <c r="G87" s="11">
        <f t="shared" si="1"/>
        <v>-1555735238</v>
      </c>
    </row>
    <row r="88" spans="2:7" ht="15.75" outlineLevel="1" thickBot="1" x14ac:dyDescent="0.3">
      <c r="B88" s="36" t="s">
        <v>55</v>
      </c>
      <c r="C88" s="30"/>
      <c r="D88" s="30"/>
      <c r="E88" s="31">
        <f>SUBTOTAL(9,E86:E87)</f>
        <v>2997380216</v>
      </c>
      <c r="F88" s="31">
        <f>SUBTOTAL(9,F86:F87)</f>
        <v>2921315592</v>
      </c>
      <c r="G88" s="106">
        <f>SUBTOTAL(9,G86:G87)</f>
        <v>-76064624</v>
      </c>
    </row>
    <row r="89" spans="2:7" outlineLevel="2" x14ac:dyDescent="0.25">
      <c r="B89" s="7" t="s">
        <v>102</v>
      </c>
      <c r="C89" s="8">
        <v>800017030</v>
      </c>
      <c r="D89" s="9" t="s">
        <v>183</v>
      </c>
      <c r="E89" s="10">
        <v>499687165</v>
      </c>
      <c r="F89" s="10">
        <v>315926361.42000002</v>
      </c>
      <c r="G89" s="11">
        <f t="shared" si="1"/>
        <v>-183760803.57999998</v>
      </c>
    </row>
    <row r="90" spans="2:7" outlineLevel="2" x14ac:dyDescent="0.25">
      <c r="B90" s="7" t="s">
        <v>102</v>
      </c>
      <c r="C90" s="8">
        <v>800091594</v>
      </c>
      <c r="D90" s="9" t="s">
        <v>184</v>
      </c>
      <c r="E90" s="10">
        <v>10518067</v>
      </c>
      <c r="F90" s="10">
        <v>6791939</v>
      </c>
      <c r="G90" s="11">
        <f t="shared" si="1"/>
        <v>-3726128</v>
      </c>
    </row>
    <row r="91" spans="2:7" outlineLevel="2" x14ac:dyDescent="0.25">
      <c r="B91" s="7" t="s">
        <v>102</v>
      </c>
      <c r="C91" s="8">
        <v>800094067</v>
      </c>
      <c r="D91" s="9" t="s">
        <v>185</v>
      </c>
      <c r="E91" s="10">
        <v>1984621</v>
      </c>
      <c r="F91" s="10">
        <v>1984621</v>
      </c>
      <c r="G91" s="11">
        <f t="shared" si="1"/>
        <v>0</v>
      </c>
    </row>
    <row r="92" spans="2:7" outlineLevel="2" x14ac:dyDescent="0.25">
      <c r="B92" s="7" t="s">
        <v>102</v>
      </c>
      <c r="C92" s="8">
        <v>800094164</v>
      </c>
      <c r="D92" s="9" t="s">
        <v>186</v>
      </c>
      <c r="E92" s="10">
        <v>38083865</v>
      </c>
      <c r="F92" s="10">
        <v>9794690</v>
      </c>
      <c r="G92" s="11">
        <f t="shared" si="1"/>
        <v>-28289175</v>
      </c>
    </row>
    <row r="93" spans="2:7" outlineLevel="2" x14ac:dyDescent="0.25">
      <c r="B93" s="7" t="s">
        <v>102</v>
      </c>
      <c r="C93" s="8">
        <v>800098911</v>
      </c>
      <c r="D93" s="9" t="s">
        <v>187</v>
      </c>
      <c r="E93" s="10">
        <v>249332</v>
      </c>
      <c r="F93" s="10">
        <v>225768</v>
      </c>
      <c r="G93" s="11">
        <f t="shared" si="1"/>
        <v>-23564</v>
      </c>
    </row>
    <row r="94" spans="2:7" outlineLevel="2" x14ac:dyDescent="0.25">
      <c r="B94" s="7" t="s">
        <v>102</v>
      </c>
      <c r="C94" s="8">
        <v>800102504</v>
      </c>
      <c r="D94" s="9" t="s">
        <v>188</v>
      </c>
      <c r="E94" s="10">
        <v>37510752</v>
      </c>
      <c r="F94" s="10">
        <v>32482308</v>
      </c>
      <c r="G94" s="11">
        <f t="shared" si="1"/>
        <v>-5028444</v>
      </c>
    </row>
    <row r="95" spans="2:7" outlineLevel="2" x14ac:dyDescent="0.25">
      <c r="B95" s="7" t="s">
        <v>102</v>
      </c>
      <c r="C95" s="8">
        <v>800103913</v>
      </c>
      <c r="D95" s="9" t="s">
        <v>189</v>
      </c>
      <c r="E95" s="10">
        <v>74648120.560000002</v>
      </c>
      <c r="F95" s="10">
        <v>74648120.560000002</v>
      </c>
      <c r="G95" s="11">
        <f t="shared" si="1"/>
        <v>0</v>
      </c>
    </row>
    <row r="96" spans="2:7" outlineLevel="2" x14ac:dyDescent="0.25">
      <c r="B96" s="7" t="s">
        <v>102</v>
      </c>
      <c r="C96" s="8">
        <v>800103920</v>
      </c>
      <c r="D96" s="9" t="s">
        <v>190</v>
      </c>
      <c r="E96" s="10">
        <v>154406953</v>
      </c>
      <c r="F96" s="10">
        <v>134723314</v>
      </c>
      <c r="G96" s="11">
        <f t="shared" si="1"/>
        <v>-19683639</v>
      </c>
    </row>
    <row r="97" spans="2:7" outlineLevel="2" x14ac:dyDescent="0.25">
      <c r="B97" s="7" t="s">
        <v>102</v>
      </c>
      <c r="C97" s="8">
        <v>800103923</v>
      </c>
      <c r="D97" s="9" t="s">
        <v>191</v>
      </c>
      <c r="E97" s="10">
        <v>9650459</v>
      </c>
      <c r="F97" s="10">
        <v>9713409</v>
      </c>
      <c r="G97" s="11">
        <f t="shared" si="1"/>
        <v>62950</v>
      </c>
    </row>
    <row r="98" spans="2:7" outlineLevel="2" x14ac:dyDescent="0.25">
      <c r="B98" s="7" t="s">
        <v>102</v>
      </c>
      <c r="C98" s="8">
        <v>800103927</v>
      </c>
      <c r="D98" s="9" t="s">
        <v>192</v>
      </c>
      <c r="E98" s="10">
        <v>38253341</v>
      </c>
      <c r="F98" s="10">
        <v>20121203</v>
      </c>
      <c r="G98" s="11">
        <f t="shared" si="1"/>
        <v>-18132138</v>
      </c>
    </row>
    <row r="99" spans="2:7" outlineLevel="2" x14ac:dyDescent="0.25">
      <c r="B99" s="7" t="s">
        <v>102</v>
      </c>
      <c r="C99" s="8">
        <v>800103935</v>
      </c>
      <c r="D99" s="9" t="s">
        <v>193</v>
      </c>
      <c r="E99" s="10">
        <v>248741484.21000001</v>
      </c>
      <c r="F99" s="10">
        <v>228620121.21000001</v>
      </c>
      <c r="G99" s="11">
        <f t="shared" si="1"/>
        <v>-20121363</v>
      </c>
    </row>
    <row r="100" spans="2:7" outlineLevel="2" x14ac:dyDescent="0.25">
      <c r="B100" s="7" t="s">
        <v>102</v>
      </c>
      <c r="C100" s="8">
        <v>800113672</v>
      </c>
      <c r="D100" s="9" t="s">
        <v>194</v>
      </c>
      <c r="E100" s="10">
        <v>8624233</v>
      </c>
      <c r="F100" s="10">
        <v>30496</v>
      </c>
      <c r="G100" s="11">
        <f t="shared" si="1"/>
        <v>-8593737</v>
      </c>
    </row>
    <row r="101" spans="2:7" outlineLevel="2" x14ac:dyDescent="0.25">
      <c r="B101" s="7" t="s">
        <v>102</v>
      </c>
      <c r="C101" s="8">
        <v>800114312</v>
      </c>
      <c r="D101" s="9" t="s">
        <v>195</v>
      </c>
      <c r="E101" s="10">
        <v>146156584</v>
      </c>
      <c r="F101" s="10">
        <v>18415225</v>
      </c>
      <c r="G101" s="11">
        <f t="shared" si="1"/>
        <v>-127741359</v>
      </c>
    </row>
    <row r="102" spans="2:7" outlineLevel="2" x14ac:dyDescent="0.25">
      <c r="B102" s="7" t="s">
        <v>102</v>
      </c>
      <c r="C102" s="8">
        <v>800176413</v>
      </c>
      <c r="D102" s="9" t="s">
        <v>196</v>
      </c>
      <c r="E102" s="10">
        <v>431488527</v>
      </c>
      <c r="F102" s="10">
        <v>429369387.91000003</v>
      </c>
      <c r="G102" s="11">
        <f t="shared" si="1"/>
        <v>-2119139.0899999738</v>
      </c>
    </row>
    <row r="103" spans="2:7" outlineLevel="2" x14ac:dyDescent="0.25">
      <c r="B103" s="7" t="s">
        <v>102</v>
      </c>
      <c r="C103" s="8">
        <v>800180260</v>
      </c>
      <c r="D103" s="9" t="s">
        <v>197</v>
      </c>
      <c r="E103" s="10">
        <v>8274315</v>
      </c>
      <c r="F103" s="10">
        <v>8208615</v>
      </c>
      <c r="G103" s="11">
        <f t="shared" si="1"/>
        <v>-65700</v>
      </c>
    </row>
    <row r="104" spans="2:7" outlineLevel="2" x14ac:dyDescent="0.25">
      <c r="B104" s="7" t="s">
        <v>102</v>
      </c>
      <c r="C104" s="8">
        <v>800182159</v>
      </c>
      <c r="D104" s="9" t="s">
        <v>198</v>
      </c>
      <c r="E104" s="10">
        <v>3499945</v>
      </c>
      <c r="F104" s="10">
        <v>162412</v>
      </c>
      <c r="G104" s="11">
        <f t="shared" si="1"/>
        <v>-3337533</v>
      </c>
    </row>
    <row r="105" spans="2:7" outlineLevel="2" x14ac:dyDescent="0.25">
      <c r="B105" s="7" t="s">
        <v>102</v>
      </c>
      <c r="C105" s="8">
        <v>800198972</v>
      </c>
      <c r="D105" s="9" t="s">
        <v>199</v>
      </c>
      <c r="E105" s="10">
        <v>8955073</v>
      </c>
      <c r="F105" s="10">
        <v>8955073</v>
      </c>
      <c r="G105" s="11">
        <f t="shared" si="1"/>
        <v>0</v>
      </c>
    </row>
    <row r="106" spans="2:7" outlineLevel="2" x14ac:dyDescent="0.25">
      <c r="B106" s="7" t="s">
        <v>102</v>
      </c>
      <c r="C106" s="8">
        <v>802003228</v>
      </c>
      <c r="D106" s="9" t="s">
        <v>200</v>
      </c>
      <c r="E106" s="10">
        <v>24995158</v>
      </c>
      <c r="F106" s="10">
        <v>22590553</v>
      </c>
      <c r="G106" s="11">
        <f t="shared" si="1"/>
        <v>-2404605</v>
      </c>
    </row>
    <row r="107" spans="2:7" outlineLevel="2" x14ac:dyDescent="0.25">
      <c r="B107" s="7" t="s">
        <v>102</v>
      </c>
      <c r="C107" s="8">
        <v>812000243</v>
      </c>
      <c r="D107" s="9" t="s">
        <v>36</v>
      </c>
      <c r="E107" s="10">
        <v>8783632</v>
      </c>
      <c r="F107" s="10">
        <v>0</v>
      </c>
      <c r="G107" s="11">
        <f t="shared" si="1"/>
        <v>-8783632</v>
      </c>
    </row>
    <row r="108" spans="2:7" outlineLevel="2" x14ac:dyDescent="0.25">
      <c r="B108" s="7" t="s">
        <v>102</v>
      </c>
      <c r="C108" s="8">
        <v>832001966</v>
      </c>
      <c r="D108" s="9" t="s">
        <v>201</v>
      </c>
      <c r="E108" s="10">
        <v>557581346</v>
      </c>
      <c r="F108" s="10">
        <v>339493973</v>
      </c>
      <c r="G108" s="11">
        <f t="shared" si="1"/>
        <v>-218087373</v>
      </c>
    </row>
    <row r="109" spans="2:7" outlineLevel="2" x14ac:dyDescent="0.25">
      <c r="B109" s="7" t="s">
        <v>102</v>
      </c>
      <c r="C109" s="8">
        <v>890001639</v>
      </c>
      <c r="D109" s="9" t="s">
        <v>202</v>
      </c>
      <c r="E109" s="10">
        <v>40190319</v>
      </c>
      <c r="F109" s="10">
        <v>39775261</v>
      </c>
      <c r="G109" s="11">
        <f t="shared" si="1"/>
        <v>-415058</v>
      </c>
    </row>
    <row r="110" spans="2:7" outlineLevel="2" x14ac:dyDescent="0.25">
      <c r="B110" s="7" t="s">
        <v>102</v>
      </c>
      <c r="C110" s="8">
        <v>890102006</v>
      </c>
      <c r="D110" s="9" t="s">
        <v>203</v>
      </c>
      <c r="E110" s="10">
        <v>138294014</v>
      </c>
      <c r="F110" s="10">
        <v>136498728</v>
      </c>
      <c r="G110" s="11">
        <f t="shared" si="1"/>
        <v>-1795286</v>
      </c>
    </row>
    <row r="111" spans="2:7" outlineLevel="2" x14ac:dyDescent="0.25">
      <c r="B111" s="7" t="s">
        <v>102</v>
      </c>
      <c r="C111" s="8">
        <v>890102018</v>
      </c>
      <c r="D111" s="9" t="s">
        <v>204</v>
      </c>
      <c r="E111" s="10">
        <v>1244726</v>
      </c>
      <c r="F111" s="10">
        <v>593200</v>
      </c>
      <c r="G111" s="11">
        <f t="shared" si="1"/>
        <v>-651526</v>
      </c>
    </row>
    <row r="112" spans="2:7" outlineLevel="2" x14ac:dyDescent="0.25">
      <c r="B112" s="7" t="s">
        <v>102</v>
      </c>
      <c r="C112" s="8">
        <v>890201235</v>
      </c>
      <c r="D112" s="9" t="s">
        <v>183</v>
      </c>
      <c r="E112" s="10">
        <v>16750794</v>
      </c>
      <c r="F112" s="10">
        <v>12915034</v>
      </c>
      <c r="G112" s="11">
        <f t="shared" si="1"/>
        <v>-3835760</v>
      </c>
    </row>
    <row r="113" spans="2:7" outlineLevel="2" x14ac:dyDescent="0.25">
      <c r="B113" s="7" t="s">
        <v>102</v>
      </c>
      <c r="C113" s="8">
        <v>890399029</v>
      </c>
      <c r="D113" s="9" t="s">
        <v>205</v>
      </c>
      <c r="E113" s="10">
        <v>134755866</v>
      </c>
      <c r="F113" s="10">
        <v>39101569</v>
      </c>
      <c r="G113" s="11">
        <f t="shared" si="1"/>
        <v>-95654297</v>
      </c>
    </row>
    <row r="114" spans="2:7" outlineLevel="2" x14ac:dyDescent="0.25">
      <c r="B114" s="7" t="s">
        <v>102</v>
      </c>
      <c r="C114" s="8">
        <v>890480126</v>
      </c>
      <c r="D114" s="9" t="s">
        <v>206</v>
      </c>
      <c r="E114" s="10">
        <v>253794441</v>
      </c>
      <c r="F114" s="10">
        <v>220649775</v>
      </c>
      <c r="G114" s="11">
        <f t="shared" si="1"/>
        <v>-33144666</v>
      </c>
    </row>
    <row r="115" spans="2:7" outlineLevel="2" x14ac:dyDescent="0.25">
      <c r="B115" s="7" t="s">
        <v>102</v>
      </c>
      <c r="C115" s="8">
        <v>890480184</v>
      </c>
      <c r="D115" s="9" t="s">
        <v>207</v>
      </c>
      <c r="E115" s="10">
        <v>50755830</v>
      </c>
      <c r="F115" s="10">
        <v>14568288</v>
      </c>
      <c r="G115" s="11">
        <f t="shared" si="1"/>
        <v>-36187542</v>
      </c>
    </row>
    <row r="116" spans="2:7" outlineLevel="2" x14ac:dyDescent="0.25">
      <c r="B116" s="7" t="s">
        <v>102</v>
      </c>
      <c r="C116" s="8">
        <v>890500890</v>
      </c>
      <c r="D116" s="9" t="s">
        <v>208</v>
      </c>
      <c r="E116" s="10">
        <v>105059150</v>
      </c>
      <c r="F116" s="10">
        <v>111906135</v>
      </c>
      <c r="G116" s="11">
        <f t="shared" si="1"/>
        <v>6846985</v>
      </c>
    </row>
    <row r="117" spans="2:7" outlineLevel="2" x14ac:dyDescent="0.25">
      <c r="B117" s="7" t="s">
        <v>102</v>
      </c>
      <c r="C117" s="8">
        <v>890716145</v>
      </c>
      <c r="D117" s="9" t="s">
        <v>209</v>
      </c>
      <c r="E117" s="10">
        <v>149866731</v>
      </c>
      <c r="F117" s="10">
        <v>57917486</v>
      </c>
      <c r="G117" s="11">
        <f t="shared" si="1"/>
        <v>-91949245</v>
      </c>
    </row>
    <row r="118" spans="2:7" outlineLevel="2" x14ac:dyDescent="0.25">
      <c r="B118" s="7" t="s">
        <v>102</v>
      </c>
      <c r="C118" s="8">
        <v>890900286</v>
      </c>
      <c r="D118" s="9" t="s">
        <v>210</v>
      </c>
      <c r="E118" s="10">
        <v>11929048</v>
      </c>
      <c r="F118" s="10">
        <v>11929048</v>
      </c>
      <c r="G118" s="11">
        <f t="shared" si="1"/>
        <v>0</v>
      </c>
    </row>
    <row r="119" spans="2:7" outlineLevel="2" x14ac:dyDescent="0.25">
      <c r="B119" s="7" t="s">
        <v>102</v>
      </c>
      <c r="C119" s="8">
        <v>890906445</v>
      </c>
      <c r="D119" s="9" t="s">
        <v>211</v>
      </c>
      <c r="E119" s="10">
        <v>103210</v>
      </c>
      <c r="F119" s="10">
        <v>103210</v>
      </c>
      <c r="G119" s="11">
        <f t="shared" si="1"/>
        <v>0</v>
      </c>
    </row>
    <row r="120" spans="2:7" outlineLevel="2" x14ac:dyDescent="0.25">
      <c r="B120" s="7" t="s">
        <v>102</v>
      </c>
      <c r="C120" s="8">
        <v>890980998</v>
      </c>
      <c r="D120" s="9" t="s">
        <v>212</v>
      </c>
      <c r="E120" s="10">
        <v>388357</v>
      </c>
      <c r="F120" s="10">
        <v>388357</v>
      </c>
      <c r="G120" s="11">
        <f t="shared" si="1"/>
        <v>0</v>
      </c>
    </row>
    <row r="121" spans="2:7" outlineLevel="2" x14ac:dyDescent="0.25">
      <c r="B121" s="7" t="s">
        <v>102</v>
      </c>
      <c r="C121" s="8">
        <v>891180070</v>
      </c>
      <c r="D121" s="9" t="s">
        <v>213</v>
      </c>
      <c r="E121" s="10">
        <v>3542766</v>
      </c>
      <c r="F121" s="10">
        <v>3542766</v>
      </c>
      <c r="G121" s="11">
        <f t="shared" si="1"/>
        <v>0</v>
      </c>
    </row>
    <row r="122" spans="2:7" outlineLevel="2" x14ac:dyDescent="0.25">
      <c r="B122" s="7" t="s">
        <v>102</v>
      </c>
      <c r="C122" s="8">
        <v>891280001</v>
      </c>
      <c r="D122" s="9" t="s">
        <v>214</v>
      </c>
      <c r="E122" s="10">
        <v>60776463</v>
      </c>
      <c r="F122" s="10">
        <v>49841835</v>
      </c>
      <c r="G122" s="11">
        <f t="shared" si="1"/>
        <v>-10934628</v>
      </c>
    </row>
    <row r="123" spans="2:7" outlineLevel="2" x14ac:dyDescent="0.25">
      <c r="B123" s="7" t="s">
        <v>102</v>
      </c>
      <c r="C123" s="8">
        <v>891480085</v>
      </c>
      <c r="D123" s="9" t="s">
        <v>215</v>
      </c>
      <c r="E123" s="10">
        <v>7105823</v>
      </c>
      <c r="F123" s="10">
        <v>7105823</v>
      </c>
      <c r="G123" s="11">
        <f t="shared" si="1"/>
        <v>0</v>
      </c>
    </row>
    <row r="124" spans="2:7" outlineLevel="2" x14ac:dyDescent="0.25">
      <c r="B124" s="7" t="s">
        <v>102</v>
      </c>
      <c r="C124" s="8">
        <v>891580016</v>
      </c>
      <c r="D124" s="9" t="s">
        <v>216</v>
      </c>
      <c r="E124" s="10">
        <v>42640641</v>
      </c>
      <c r="F124" s="10">
        <v>42640641</v>
      </c>
      <c r="G124" s="11">
        <f t="shared" si="1"/>
        <v>0</v>
      </c>
    </row>
    <row r="125" spans="2:7" outlineLevel="2" x14ac:dyDescent="0.25">
      <c r="B125" s="7" t="s">
        <v>102</v>
      </c>
      <c r="C125" s="8">
        <v>891680004</v>
      </c>
      <c r="D125" s="9" t="s">
        <v>217</v>
      </c>
      <c r="E125" s="10">
        <v>75837328</v>
      </c>
      <c r="F125" s="10">
        <v>56298044</v>
      </c>
      <c r="G125" s="11">
        <f t="shared" si="1"/>
        <v>-19539284</v>
      </c>
    </row>
    <row r="126" spans="2:7" outlineLevel="2" x14ac:dyDescent="0.25">
      <c r="B126" s="7" t="s">
        <v>102</v>
      </c>
      <c r="C126" s="8">
        <v>891780009</v>
      </c>
      <c r="D126" s="9" t="s">
        <v>218</v>
      </c>
      <c r="E126" s="10">
        <v>1371417</v>
      </c>
      <c r="F126" s="10">
        <v>1371417</v>
      </c>
      <c r="G126" s="11">
        <f t="shared" si="1"/>
        <v>0</v>
      </c>
    </row>
    <row r="127" spans="2:7" outlineLevel="2" x14ac:dyDescent="0.25">
      <c r="B127" s="7" t="s">
        <v>102</v>
      </c>
      <c r="C127" s="8">
        <v>891800498</v>
      </c>
      <c r="D127" s="9" t="s">
        <v>219</v>
      </c>
      <c r="E127" s="10">
        <v>83312733</v>
      </c>
      <c r="F127" s="10">
        <v>71622367</v>
      </c>
      <c r="G127" s="11">
        <f t="shared" si="1"/>
        <v>-11690366</v>
      </c>
    </row>
    <row r="128" spans="2:7" outlineLevel="2" x14ac:dyDescent="0.25">
      <c r="B128" s="7" t="s">
        <v>102</v>
      </c>
      <c r="C128" s="8">
        <v>891855502</v>
      </c>
      <c r="D128" s="9" t="s">
        <v>220</v>
      </c>
      <c r="E128" s="10">
        <v>292174205.69999999</v>
      </c>
      <c r="F128" s="10">
        <v>247001022.13</v>
      </c>
      <c r="G128" s="11">
        <f t="shared" si="1"/>
        <v>-45173183.569999993</v>
      </c>
    </row>
    <row r="129" spans="2:7" outlineLevel="2" x14ac:dyDescent="0.25">
      <c r="B129" s="7" t="s">
        <v>102</v>
      </c>
      <c r="C129" s="8">
        <v>892000148</v>
      </c>
      <c r="D129" s="9" t="s">
        <v>221</v>
      </c>
      <c r="E129" s="10">
        <v>208388129</v>
      </c>
      <c r="F129" s="10">
        <v>179737527</v>
      </c>
      <c r="G129" s="11">
        <f t="shared" si="1"/>
        <v>-28650602</v>
      </c>
    </row>
    <row r="130" spans="2:7" outlineLevel="2" x14ac:dyDescent="0.25">
      <c r="B130" s="7" t="s">
        <v>102</v>
      </c>
      <c r="C130" s="8">
        <v>892001476</v>
      </c>
      <c r="D130" s="9" t="s">
        <v>222</v>
      </c>
      <c r="E130" s="10">
        <v>196078287</v>
      </c>
      <c r="F130" s="10">
        <v>49147964</v>
      </c>
      <c r="G130" s="11">
        <f t="shared" si="1"/>
        <v>-146930323</v>
      </c>
    </row>
    <row r="131" spans="2:7" outlineLevel="2" x14ac:dyDescent="0.25">
      <c r="B131" s="7" t="s">
        <v>102</v>
      </c>
      <c r="C131" s="8">
        <v>892099120</v>
      </c>
      <c r="D131" s="9" t="s">
        <v>223</v>
      </c>
      <c r="E131" s="10">
        <v>2374904</v>
      </c>
      <c r="F131" s="10">
        <v>2320504</v>
      </c>
      <c r="G131" s="11">
        <f t="shared" si="1"/>
        <v>-54400</v>
      </c>
    </row>
    <row r="132" spans="2:7" outlineLevel="2" x14ac:dyDescent="0.25">
      <c r="B132" s="7" t="s">
        <v>102</v>
      </c>
      <c r="C132" s="8">
        <v>892099216</v>
      </c>
      <c r="D132" s="9" t="s">
        <v>224</v>
      </c>
      <c r="E132" s="10">
        <v>0</v>
      </c>
      <c r="F132" s="10">
        <v>5610703</v>
      </c>
      <c r="G132" s="11">
        <f t="shared" si="1"/>
        <v>5610703</v>
      </c>
    </row>
    <row r="133" spans="2:7" outlineLevel="2" x14ac:dyDescent="0.25">
      <c r="B133" s="7" t="s">
        <v>102</v>
      </c>
      <c r="C133" s="8">
        <v>892115003</v>
      </c>
      <c r="D133" s="9" t="s">
        <v>225</v>
      </c>
      <c r="E133" s="10">
        <v>176461025</v>
      </c>
      <c r="F133" s="10">
        <v>162904712</v>
      </c>
      <c r="G133" s="11">
        <f t="shared" si="1"/>
        <v>-13556313</v>
      </c>
    </row>
    <row r="134" spans="2:7" outlineLevel="2" x14ac:dyDescent="0.25">
      <c r="B134" s="7" t="s">
        <v>102</v>
      </c>
      <c r="C134" s="8">
        <v>892280016</v>
      </c>
      <c r="D134" s="9" t="s">
        <v>226</v>
      </c>
      <c r="E134" s="10">
        <v>9045451</v>
      </c>
      <c r="F134" s="10">
        <v>5045013</v>
      </c>
      <c r="G134" s="11">
        <f t="shared" si="1"/>
        <v>-4000438</v>
      </c>
    </row>
    <row r="135" spans="2:7" outlineLevel="2" x14ac:dyDescent="0.25">
      <c r="B135" s="7" t="s">
        <v>102</v>
      </c>
      <c r="C135" s="8">
        <v>892280021</v>
      </c>
      <c r="D135" s="9" t="s">
        <v>227</v>
      </c>
      <c r="E135" s="10">
        <v>53268656</v>
      </c>
      <c r="F135" s="10">
        <v>37031642</v>
      </c>
      <c r="G135" s="11">
        <f t="shared" si="1"/>
        <v>-16237014</v>
      </c>
    </row>
    <row r="136" spans="2:7" outlineLevel="2" x14ac:dyDescent="0.25">
      <c r="B136" s="7" t="s">
        <v>102</v>
      </c>
      <c r="C136" s="8">
        <v>892399999</v>
      </c>
      <c r="D136" s="9" t="s">
        <v>228</v>
      </c>
      <c r="E136" s="10">
        <v>95806916</v>
      </c>
      <c r="F136" s="10">
        <v>91423267</v>
      </c>
      <c r="G136" s="11">
        <f t="shared" si="1"/>
        <v>-4383649</v>
      </c>
    </row>
    <row r="137" spans="2:7" outlineLevel="2" x14ac:dyDescent="0.25">
      <c r="B137" s="7" t="s">
        <v>102</v>
      </c>
      <c r="C137" s="8">
        <v>899999114</v>
      </c>
      <c r="D137" s="9" t="s">
        <v>229</v>
      </c>
      <c r="E137" s="10">
        <v>755890588</v>
      </c>
      <c r="F137" s="10">
        <v>594542230.03999996</v>
      </c>
      <c r="G137" s="11">
        <f t="shared" si="1"/>
        <v>-161348357.96000004</v>
      </c>
    </row>
    <row r="138" spans="2:7" outlineLevel="2" x14ac:dyDescent="0.25">
      <c r="B138" s="7" t="s">
        <v>102</v>
      </c>
      <c r="C138" s="8">
        <v>899999336</v>
      </c>
      <c r="D138" s="9" t="s">
        <v>230</v>
      </c>
      <c r="E138" s="10">
        <v>1061180780</v>
      </c>
      <c r="F138" s="10">
        <v>252842260.22</v>
      </c>
      <c r="G138" s="11">
        <f t="shared" si="1"/>
        <v>-808338519.77999997</v>
      </c>
    </row>
    <row r="139" spans="2:7" ht="15.75" outlineLevel="2" thickBot="1" x14ac:dyDescent="0.3">
      <c r="B139" s="7" t="s">
        <v>102</v>
      </c>
      <c r="C139" s="8">
        <v>900034608</v>
      </c>
      <c r="D139" s="9" t="s">
        <v>231</v>
      </c>
      <c r="E139" s="10">
        <v>423998537</v>
      </c>
      <c r="F139" s="10">
        <v>386236325.48000002</v>
      </c>
      <c r="G139" s="11">
        <f t="shared" si="1"/>
        <v>-37762211.519999981</v>
      </c>
    </row>
    <row r="140" spans="2:7" ht="15.75" outlineLevel="1" thickBot="1" x14ac:dyDescent="0.3">
      <c r="B140" s="36" t="s">
        <v>104</v>
      </c>
      <c r="C140" s="30"/>
      <c r="D140" s="30"/>
      <c r="E140" s="31">
        <f>SUBTOTAL(9,E89:E139)</f>
        <v>6764480108.4699993</v>
      </c>
      <c r="F140" s="31">
        <f>SUBTOTAL(9,F89:F139)</f>
        <v>4554869743.9700003</v>
      </c>
      <c r="G140" s="106">
        <f>SUBTOTAL(9,G89:G139)</f>
        <v>-2209610364.5</v>
      </c>
    </row>
    <row r="141" spans="2:7" outlineLevel="2" x14ac:dyDescent="0.25">
      <c r="B141" s="7" t="s">
        <v>103</v>
      </c>
      <c r="C141" s="8">
        <v>800037166</v>
      </c>
      <c r="D141" s="9" t="s">
        <v>232</v>
      </c>
      <c r="E141" s="10">
        <v>302205</v>
      </c>
      <c r="F141" s="10">
        <v>128622</v>
      </c>
      <c r="G141" s="11">
        <f t="shared" si="1"/>
        <v>-173583</v>
      </c>
    </row>
    <row r="142" spans="2:7" outlineLevel="2" x14ac:dyDescent="0.25">
      <c r="B142" s="7" t="s">
        <v>103</v>
      </c>
      <c r="C142" s="8">
        <v>800044113</v>
      </c>
      <c r="D142" s="9" t="s">
        <v>233</v>
      </c>
      <c r="E142" s="10">
        <v>2368296</v>
      </c>
      <c r="F142" s="10">
        <v>2324241</v>
      </c>
      <c r="G142" s="11">
        <f t="shared" ref="G142:G214" si="2">+F142-E142</f>
        <v>-44055</v>
      </c>
    </row>
    <row r="143" spans="2:7" outlineLevel="2" x14ac:dyDescent="0.25">
      <c r="B143" s="7" t="s">
        <v>103</v>
      </c>
      <c r="C143" s="8">
        <v>800079035</v>
      </c>
      <c r="D143" s="9" t="s">
        <v>234</v>
      </c>
      <c r="E143" s="10">
        <v>56451</v>
      </c>
      <c r="F143" s="10">
        <v>56451</v>
      </c>
      <c r="G143" s="11">
        <f t="shared" si="2"/>
        <v>0</v>
      </c>
    </row>
    <row r="144" spans="2:7" outlineLevel="2" x14ac:dyDescent="0.25">
      <c r="B144" s="7" t="s">
        <v>103</v>
      </c>
      <c r="C144" s="8">
        <v>800095466</v>
      </c>
      <c r="D144" s="9" t="s">
        <v>235</v>
      </c>
      <c r="E144" s="10">
        <v>51300</v>
      </c>
      <c r="F144" s="10">
        <v>51300</v>
      </c>
      <c r="G144" s="11">
        <f t="shared" si="2"/>
        <v>0</v>
      </c>
    </row>
    <row r="145" spans="2:7" outlineLevel="2" x14ac:dyDescent="0.25">
      <c r="B145" s="7" t="s">
        <v>103</v>
      </c>
      <c r="C145" s="8">
        <v>800096595</v>
      </c>
      <c r="D145" s="9" t="s">
        <v>236</v>
      </c>
      <c r="E145" s="10">
        <v>77900</v>
      </c>
      <c r="F145" s="10">
        <v>77900</v>
      </c>
      <c r="G145" s="11">
        <f t="shared" si="2"/>
        <v>0</v>
      </c>
    </row>
    <row r="146" spans="2:7" outlineLevel="2" x14ac:dyDescent="0.25">
      <c r="B146" s="7" t="s">
        <v>103</v>
      </c>
      <c r="C146" s="8">
        <v>800098195</v>
      </c>
      <c r="D146" s="9" t="s">
        <v>237</v>
      </c>
      <c r="E146" s="10">
        <v>7805324</v>
      </c>
      <c r="F146" s="10">
        <v>7750924</v>
      </c>
      <c r="G146" s="11">
        <f t="shared" si="2"/>
        <v>-54400</v>
      </c>
    </row>
    <row r="147" spans="2:7" outlineLevel="2" x14ac:dyDescent="0.25">
      <c r="B147" s="7" t="s">
        <v>103</v>
      </c>
      <c r="C147" s="8">
        <v>800100053</v>
      </c>
      <c r="D147" s="9" t="s">
        <v>238</v>
      </c>
      <c r="E147" s="10">
        <v>148770</v>
      </c>
      <c r="F147" s="10">
        <v>148770</v>
      </c>
      <c r="G147" s="11">
        <f t="shared" si="2"/>
        <v>0</v>
      </c>
    </row>
    <row r="148" spans="2:7" outlineLevel="2" x14ac:dyDescent="0.25">
      <c r="B148" s="7" t="s">
        <v>103</v>
      </c>
      <c r="C148" s="8">
        <v>800100137</v>
      </c>
      <c r="D148" s="9" t="s">
        <v>79</v>
      </c>
      <c r="E148" s="10">
        <v>103347</v>
      </c>
      <c r="F148" s="10">
        <v>0</v>
      </c>
      <c r="G148" s="11">
        <f t="shared" si="2"/>
        <v>-103347</v>
      </c>
    </row>
    <row r="149" spans="2:7" outlineLevel="2" x14ac:dyDescent="0.25">
      <c r="B149" s="7" t="s">
        <v>103</v>
      </c>
      <c r="C149" s="8">
        <v>800100145</v>
      </c>
      <c r="D149" s="9" t="s">
        <v>239</v>
      </c>
      <c r="E149" s="10">
        <v>90600</v>
      </c>
      <c r="F149" s="10">
        <v>90600</v>
      </c>
      <c r="G149" s="11">
        <f t="shared" si="2"/>
        <v>0</v>
      </c>
    </row>
    <row r="150" spans="2:7" outlineLevel="2" x14ac:dyDescent="0.25">
      <c r="B150" s="7" t="s">
        <v>103</v>
      </c>
      <c r="C150" s="8">
        <v>800128428</v>
      </c>
      <c r="D150" s="9" t="s">
        <v>240</v>
      </c>
      <c r="E150" s="10">
        <v>102642</v>
      </c>
      <c r="F150" s="10">
        <v>102642</v>
      </c>
      <c r="G150" s="11">
        <f t="shared" si="2"/>
        <v>0</v>
      </c>
    </row>
    <row r="151" spans="2:7" outlineLevel="2" x14ac:dyDescent="0.25">
      <c r="B151" s="7" t="s">
        <v>103</v>
      </c>
      <c r="C151" s="8">
        <v>806001439</v>
      </c>
      <c r="D151" s="9" t="s">
        <v>241</v>
      </c>
      <c r="E151" s="10">
        <v>48700</v>
      </c>
      <c r="F151" s="10">
        <v>48700</v>
      </c>
      <c r="G151" s="11">
        <f t="shared" si="2"/>
        <v>0</v>
      </c>
    </row>
    <row r="152" spans="2:7" outlineLevel="2" x14ac:dyDescent="0.25">
      <c r="B152" s="7" t="s">
        <v>103</v>
      </c>
      <c r="C152" s="8">
        <v>890112371</v>
      </c>
      <c r="D152" s="9" t="s">
        <v>242</v>
      </c>
      <c r="E152" s="10">
        <v>48700</v>
      </c>
      <c r="F152" s="10">
        <v>48700</v>
      </c>
      <c r="G152" s="11">
        <f t="shared" si="2"/>
        <v>0</v>
      </c>
    </row>
    <row r="153" spans="2:7" outlineLevel="2" x14ac:dyDescent="0.25">
      <c r="B153" s="7" t="s">
        <v>103</v>
      </c>
      <c r="C153" s="8">
        <v>890201190</v>
      </c>
      <c r="D153" s="9" t="s">
        <v>243</v>
      </c>
      <c r="E153" s="10">
        <v>52929</v>
      </c>
      <c r="F153" s="10">
        <v>52929</v>
      </c>
      <c r="G153" s="11">
        <f t="shared" si="2"/>
        <v>0</v>
      </c>
    </row>
    <row r="154" spans="2:7" outlineLevel="2" x14ac:dyDescent="0.25">
      <c r="B154" s="7" t="s">
        <v>103</v>
      </c>
      <c r="C154" s="8">
        <v>890399045</v>
      </c>
      <c r="D154" s="9" t="s">
        <v>244</v>
      </c>
      <c r="E154" s="10">
        <v>9567367</v>
      </c>
      <c r="F154" s="10">
        <v>9567367</v>
      </c>
      <c r="G154" s="11">
        <f t="shared" si="2"/>
        <v>0</v>
      </c>
    </row>
    <row r="155" spans="2:7" outlineLevel="2" x14ac:dyDescent="0.25">
      <c r="B155" s="7" t="s">
        <v>103</v>
      </c>
      <c r="C155" s="8">
        <v>890501434</v>
      </c>
      <c r="D155" s="9" t="s">
        <v>37</v>
      </c>
      <c r="E155" s="10">
        <v>12618273</v>
      </c>
      <c r="F155" s="10">
        <v>0</v>
      </c>
      <c r="G155" s="11">
        <f t="shared" si="2"/>
        <v>-12618273</v>
      </c>
    </row>
    <row r="156" spans="2:7" outlineLevel="2" x14ac:dyDescent="0.25">
      <c r="B156" s="7" t="s">
        <v>103</v>
      </c>
      <c r="C156" s="8">
        <v>890905211</v>
      </c>
      <c r="D156" s="9" t="s">
        <v>245</v>
      </c>
      <c r="E156" s="10">
        <v>3641774</v>
      </c>
      <c r="F156" s="10">
        <v>3641774</v>
      </c>
      <c r="G156" s="11">
        <f t="shared" si="2"/>
        <v>0</v>
      </c>
    </row>
    <row r="157" spans="2:7" outlineLevel="2" x14ac:dyDescent="0.25">
      <c r="B157" s="7" t="s">
        <v>103</v>
      </c>
      <c r="C157" s="8">
        <v>890981107</v>
      </c>
      <c r="D157" s="9" t="s">
        <v>80</v>
      </c>
      <c r="E157" s="10">
        <v>56452</v>
      </c>
      <c r="F157" s="10">
        <v>0</v>
      </c>
      <c r="G157" s="11">
        <f t="shared" si="2"/>
        <v>-56452</v>
      </c>
    </row>
    <row r="158" spans="2:7" outlineLevel="2" x14ac:dyDescent="0.25">
      <c r="B158" s="7" t="s">
        <v>103</v>
      </c>
      <c r="C158" s="8">
        <v>890983716</v>
      </c>
      <c r="D158" s="9" t="s">
        <v>46</v>
      </c>
      <c r="E158" s="10">
        <v>2266</v>
      </c>
      <c r="F158" s="10">
        <v>0</v>
      </c>
      <c r="G158" s="11">
        <f t="shared" si="2"/>
        <v>-2266</v>
      </c>
    </row>
    <row r="159" spans="2:7" outlineLevel="2" x14ac:dyDescent="0.25">
      <c r="B159" s="7" t="s">
        <v>103</v>
      </c>
      <c r="C159" s="8">
        <v>890983873</v>
      </c>
      <c r="D159" s="9" t="s">
        <v>246</v>
      </c>
      <c r="E159" s="10">
        <v>229131</v>
      </c>
      <c r="F159" s="10">
        <v>229131</v>
      </c>
      <c r="G159" s="11">
        <f t="shared" si="2"/>
        <v>0</v>
      </c>
    </row>
    <row r="160" spans="2:7" outlineLevel="2" x14ac:dyDescent="0.25">
      <c r="B160" s="7" t="s">
        <v>103</v>
      </c>
      <c r="C160" s="8">
        <v>890983938</v>
      </c>
      <c r="D160" s="9" t="s">
        <v>247</v>
      </c>
      <c r="E160" s="10">
        <v>131386</v>
      </c>
      <c r="F160" s="10">
        <v>131386</v>
      </c>
      <c r="G160" s="11">
        <f t="shared" si="2"/>
        <v>0</v>
      </c>
    </row>
    <row r="161" spans="2:7" outlineLevel="2" x14ac:dyDescent="0.25">
      <c r="B161" s="7" t="s">
        <v>103</v>
      </c>
      <c r="C161" s="8">
        <v>891180009</v>
      </c>
      <c r="D161" s="9" t="s">
        <v>248</v>
      </c>
      <c r="E161" s="10">
        <v>163378</v>
      </c>
      <c r="F161" s="10">
        <v>163378</v>
      </c>
      <c r="G161" s="11">
        <f t="shared" si="2"/>
        <v>0</v>
      </c>
    </row>
    <row r="162" spans="2:7" outlineLevel="2" x14ac:dyDescent="0.25">
      <c r="B162" s="7" t="s">
        <v>103</v>
      </c>
      <c r="C162" s="8">
        <v>891180021</v>
      </c>
      <c r="D162" s="9" t="s">
        <v>249</v>
      </c>
      <c r="E162" s="10">
        <v>164572</v>
      </c>
      <c r="F162" s="10">
        <v>53945</v>
      </c>
      <c r="G162" s="11">
        <f t="shared" si="2"/>
        <v>-110627</v>
      </c>
    </row>
    <row r="163" spans="2:7" outlineLevel="2" x14ac:dyDescent="0.25">
      <c r="B163" s="7" t="s">
        <v>103</v>
      </c>
      <c r="C163" s="8">
        <v>891180028</v>
      </c>
      <c r="D163" s="9" t="s">
        <v>73</v>
      </c>
      <c r="E163" s="10">
        <v>51300</v>
      </c>
      <c r="F163" s="10">
        <v>0</v>
      </c>
      <c r="G163" s="11">
        <f t="shared" si="2"/>
        <v>-51300</v>
      </c>
    </row>
    <row r="164" spans="2:7" outlineLevel="2" x14ac:dyDescent="0.25">
      <c r="B164" s="7" t="s">
        <v>103</v>
      </c>
      <c r="C164" s="8">
        <v>891180069</v>
      </c>
      <c r="D164" s="9" t="s">
        <v>43</v>
      </c>
      <c r="E164" s="10">
        <v>5772039</v>
      </c>
      <c r="F164" s="10">
        <v>0</v>
      </c>
      <c r="G164" s="11">
        <f t="shared" si="2"/>
        <v>-5772039</v>
      </c>
    </row>
    <row r="165" spans="2:7" outlineLevel="2" x14ac:dyDescent="0.25">
      <c r="B165" s="7" t="s">
        <v>103</v>
      </c>
      <c r="C165" s="8">
        <v>891180076</v>
      </c>
      <c r="D165" s="9" t="s">
        <v>74</v>
      </c>
      <c r="E165" s="10">
        <v>51680</v>
      </c>
      <c r="F165" s="10">
        <v>0</v>
      </c>
      <c r="G165" s="11">
        <f t="shared" si="2"/>
        <v>-51680</v>
      </c>
    </row>
    <row r="166" spans="2:7" outlineLevel="2" x14ac:dyDescent="0.25">
      <c r="B166" s="7" t="s">
        <v>103</v>
      </c>
      <c r="C166" s="8">
        <v>891180182</v>
      </c>
      <c r="D166" s="9" t="s">
        <v>72</v>
      </c>
      <c r="E166" s="10">
        <v>48735</v>
      </c>
      <c r="F166" s="10">
        <v>0</v>
      </c>
      <c r="G166" s="11">
        <f t="shared" si="2"/>
        <v>-48735</v>
      </c>
    </row>
    <row r="167" spans="2:7" ht="15.75" outlineLevel="2" thickBot="1" x14ac:dyDescent="0.3">
      <c r="B167" s="7" t="s">
        <v>103</v>
      </c>
      <c r="C167" s="8">
        <v>891480030</v>
      </c>
      <c r="D167" s="9" t="s">
        <v>92</v>
      </c>
      <c r="E167" s="10">
        <v>78100</v>
      </c>
      <c r="F167" s="10">
        <v>0</v>
      </c>
      <c r="G167" s="11">
        <f t="shared" si="2"/>
        <v>-78100</v>
      </c>
    </row>
    <row r="168" spans="2:7" ht="15.75" outlineLevel="1" thickBot="1" x14ac:dyDescent="0.3">
      <c r="B168" s="36" t="s">
        <v>105</v>
      </c>
      <c r="C168" s="30"/>
      <c r="D168" s="30"/>
      <c r="E168" s="31">
        <f>SUBTOTAL(9,E141:E167)</f>
        <v>43833617</v>
      </c>
      <c r="F168" s="31">
        <f>SUBTOTAL(9,F141:F167)</f>
        <v>24668760</v>
      </c>
      <c r="G168" s="106">
        <f>SUBTOTAL(9,G141:G167)</f>
        <v>-19164857</v>
      </c>
    </row>
    <row r="169" spans="2:7" ht="15.75" outlineLevel="2" thickBot="1" x14ac:dyDescent="0.3">
      <c r="B169" s="7" t="s">
        <v>25</v>
      </c>
      <c r="C169" s="8">
        <v>800246953</v>
      </c>
      <c r="D169" s="9" t="s">
        <v>47</v>
      </c>
      <c r="E169" s="10">
        <v>933556899</v>
      </c>
      <c r="F169" s="10">
        <v>60931099</v>
      </c>
      <c r="G169" s="11">
        <f t="shared" si="2"/>
        <v>-872625800</v>
      </c>
    </row>
    <row r="170" spans="2:7" ht="15.75" outlineLevel="1" thickBot="1" x14ac:dyDescent="0.3">
      <c r="B170" s="36" t="s">
        <v>56</v>
      </c>
      <c r="C170" s="30"/>
      <c r="D170" s="30"/>
      <c r="E170" s="31">
        <f>SUBTOTAL(9,E169:E169)</f>
        <v>933556899</v>
      </c>
      <c r="F170" s="31">
        <f>SUBTOTAL(9,F169:F169)</f>
        <v>60931099</v>
      </c>
      <c r="G170" s="106">
        <f>SUBTOTAL(9,G169:G169)</f>
        <v>-872625800</v>
      </c>
    </row>
    <row r="171" spans="2:7" ht="15.75" outlineLevel="2" thickBot="1" x14ac:dyDescent="0.3">
      <c r="B171" s="7" t="s">
        <v>26</v>
      </c>
      <c r="C171" s="8">
        <v>800246953</v>
      </c>
      <c r="D171" s="9" t="s">
        <v>47</v>
      </c>
      <c r="E171" s="10">
        <v>699271319</v>
      </c>
      <c r="F171" s="10">
        <v>169679500</v>
      </c>
      <c r="G171" s="11">
        <f t="shared" si="2"/>
        <v>-529591819</v>
      </c>
    </row>
    <row r="172" spans="2:7" ht="15.75" outlineLevel="1" thickBot="1" x14ac:dyDescent="0.3">
      <c r="B172" s="36" t="s">
        <v>57</v>
      </c>
      <c r="C172" s="30"/>
      <c r="D172" s="30"/>
      <c r="E172" s="31">
        <f>SUBTOTAL(9,E171:E171)</f>
        <v>699271319</v>
      </c>
      <c r="F172" s="31">
        <f>SUBTOTAL(9,F171:F171)</f>
        <v>169679500</v>
      </c>
      <c r="G172" s="106">
        <f>SUBTOTAL(9,G171:G171)</f>
        <v>-529591819</v>
      </c>
    </row>
    <row r="173" spans="2:7" ht="15.75" outlineLevel="2" thickBot="1" x14ac:dyDescent="0.3">
      <c r="B173" s="7" t="s">
        <v>111</v>
      </c>
      <c r="C173" s="8">
        <v>800246953</v>
      </c>
      <c r="D173" s="9" t="s">
        <v>47</v>
      </c>
      <c r="E173" s="10">
        <v>12429206588</v>
      </c>
      <c r="F173" s="10">
        <v>6888060238.75</v>
      </c>
      <c r="G173" s="11">
        <f t="shared" si="2"/>
        <v>-5541146349.25</v>
      </c>
    </row>
    <row r="174" spans="2:7" ht="15.75" outlineLevel="1" thickBot="1" x14ac:dyDescent="0.3">
      <c r="B174" s="36" t="s">
        <v>121</v>
      </c>
      <c r="C174" s="30"/>
      <c r="D174" s="30"/>
      <c r="E174" s="31">
        <f>SUBTOTAL(9,E173:E173)</f>
        <v>12429206588</v>
      </c>
      <c r="F174" s="31">
        <f>SUBTOTAL(9,F173:F173)</f>
        <v>6888060238.75</v>
      </c>
      <c r="G174" s="106">
        <f>SUBTOTAL(9,G173:G173)</f>
        <v>-5541146349.25</v>
      </c>
    </row>
    <row r="175" spans="2:7" ht="15.75" outlineLevel="2" thickBot="1" x14ac:dyDescent="0.3">
      <c r="B175" s="7" t="s">
        <v>27</v>
      </c>
      <c r="C175" s="8">
        <v>800246953</v>
      </c>
      <c r="D175" s="9" t="s">
        <v>47</v>
      </c>
      <c r="E175" s="10">
        <v>1154192172</v>
      </c>
      <c r="F175" s="10">
        <v>2136705201</v>
      </c>
      <c r="G175" s="11">
        <f t="shared" si="2"/>
        <v>982513029</v>
      </c>
    </row>
    <row r="176" spans="2:7" ht="15.75" outlineLevel="1" thickBot="1" x14ac:dyDescent="0.3">
      <c r="B176" s="36" t="s">
        <v>58</v>
      </c>
      <c r="C176" s="30"/>
      <c r="D176" s="30"/>
      <c r="E176" s="31">
        <f>SUBTOTAL(9,E175:E175)</f>
        <v>1154192172</v>
      </c>
      <c r="F176" s="31">
        <f>SUBTOTAL(9,F175:F175)</f>
        <v>2136705201</v>
      </c>
      <c r="G176" s="106">
        <f>SUBTOTAL(9,G175:G175)</f>
        <v>982513029</v>
      </c>
    </row>
    <row r="177" spans="2:7" outlineLevel="2" x14ac:dyDescent="0.25">
      <c r="B177" s="7" t="s">
        <v>28</v>
      </c>
      <c r="C177" s="8">
        <v>800246953</v>
      </c>
      <c r="D177" s="9" t="s">
        <v>47</v>
      </c>
      <c r="E177" s="10">
        <v>15501752058.620001</v>
      </c>
      <c r="F177" s="10">
        <v>16795930083.239998</v>
      </c>
      <c r="G177" s="11">
        <f t="shared" si="2"/>
        <v>1294178024.619997</v>
      </c>
    </row>
    <row r="178" spans="2:7" outlineLevel="2" x14ac:dyDescent="0.25">
      <c r="B178" s="7" t="s">
        <v>28</v>
      </c>
      <c r="C178" s="8">
        <v>1013628541</v>
      </c>
      <c r="D178" s="9" t="s">
        <v>112</v>
      </c>
      <c r="E178" s="10">
        <v>3189188.5</v>
      </c>
      <c r="F178" s="10">
        <v>0</v>
      </c>
      <c r="G178" s="11">
        <f t="shared" si="2"/>
        <v>-3189188.5</v>
      </c>
    </row>
    <row r="179" spans="2:7" ht="15.75" outlineLevel="2" thickBot="1" x14ac:dyDescent="0.3">
      <c r="B179" s="7" t="s">
        <v>28</v>
      </c>
      <c r="C179" s="8" t="s">
        <v>113</v>
      </c>
      <c r="D179" s="9" t="s">
        <v>114</v>
      </c>
      <c r="E179" s="10">
        <v>1660259.52</v>
      </c>
      <c r="F179" s="10">
        <v>0</v>
      </c>
      <c r="G179" s="11">
        <f t="shared" si="2"/>
        <v>-1660259.52</v>
      </c>
    </row>
    <row r="180" spans="2:7" ht="15.75" outlineLevel="1" thickBot="1" x14ac:dyDescent="0.3">
      <c r="B180" s="36" t="s">
        <v>59</v>
      </c>
      <c r="C180" s="30"/>
      <c r="D180" s="30"/>
      <c r="E180" s="31">
        <f>SUBTOTAL(9,E177:E179)</f>
        <v>15506601506.640001</v>
      </c>
      <c r="F180" s="31">
        <f>SUBTOTAL(9,F177:F179)</f>
        <v>16795930083.239998</v>
      </c>
      <c r="G180" s="106">
        <f>SUBTOTAL(9,G177:G179)</f>
        <v>1289328576.599997</v>
      </c>
    </row>
    <row r="181" spans="2:7" outlineLevel="2" x14ac:dyDescent="0.25">
      <c r="B181" s="7" t="s">
        <v>29</v>
      </c>
      <c r="C181" s="8">
        <v>800006150</v>
      </c>
      <c r="D181" s="9" t="s">
        <v>38</v>
      </c>
      <c r="E181" s="10">
        <v>23651</v>
      </c>
      <c r="F181" s="10">
        <v>0</v>
      </c>
      <c r="G181" s="11">
        <f t="shared" si="2"/>
        <v>-23651</v>
      </c>
    </row>
    <row r="182" spans="2:7" outlineLevel="2" x14ac:dyDescent="0.25">
      <c r="B182" s="7" t="s">
        <v>29</v>
      </c>
      <c r="C182" s="8">
        <v>800053550</v>
      </c>
      <c r="D182" s="9" t="s">
        <v>250</v>
      </c>
      <c r="E182" s="10">
        <v>2800000</v>
      </c>
      <c r="F182" s="10">
        <v>7502400</v>
      </c>
      <c r="G182" s="11">
        <f t="shared" si="2"/>
        <v>4702400</v>
      </c>
    </row>
    <row r="183" spans="2:7" outlineLevel="2" x14ac:dyDescent="0.25">
      <c r="B183" s="7" t="s">
        <v>29</v>
      </c>
      <c r="C183" s="8">
        <v>800149384</v>
      </c>
      <c r="D183" s="9" t="s">
        <v>251</v>
      </c>
      <c r="E183" s="10">
        <v>22522610</v>
      </c>
      <c r="F183" s="10">
        <v>2859200</v>
      </c>
      <c r="G183" s="11">
        <f t="shared" si="2"/>
        <v>-19663410</v>
      </c>
    </row>
    <row r="184" spans="2:7" outlineLevel="2" x14ac:dyDescent="0.25">
      <c r="B184" s="7" t="s">
        <v>29</v>
      </c>
      <c r="C184" s="8">
        <v>800162035</v>
      </c>
      <c r="D184" s="9" t="s">
        <v>39</v>
      </c>
      <c r="E184" s="10">
        <v>30157983</v>
      </c>
      <c r="F184" s="10">
        <v>0</v>
      </c>
      <c r="G184" s="11">
        <f t="shared" si="2"/>
        <v>-30157983</v>
      </c>
    </row>
    <row r="185" spans="2:7" outlineLevel="2" x14ac:dyDescent="0.25">
      <c r="B185" s="7" t="s">
        <v>29</v>
      </c>
      <c r="C185" s="8">
        <v>800250634</v>
      </c>
      <c r="D185" s="9" t="s">
        <v>252</v>
      </c>
      <c r="E185" s="10">
        <v>3440771</v>
      </c>
      <c r="F185" s="10">
        <v>6629974</v>
      </c>
      <c r="G185" s="11">
        <f t="shared" si="2"/>
        <v>3189203</v>
      </c>
    </row>
    <row r="186" spans="2:7" outlineLevel="2" x14ac:dyDescent="0.25">
      <c r="B186" s="7" t="s">
        <v>29</v>
      </c>
      <c r="C186" s="8">
        <v>813005431</v>
      </c>
      <c r="D186" s="9" t="s">
        <v>253</v>
      </c>
      <c r="E186" s="10">
        <v>22468051.649999999</v>
      </c>
      <c r="F186" s="10">
        <v>39993800.649999999</v>
      </c>
      <c r="G186" s="11">
        <f t="shared" si="2"/>
        <v>17525749</v>
      </c>
    </row>
    <row r="187" spans="2:7" outlineLevel="2" x14ac:dyDescent="0.25">
      <c r="B187" s="7" t="s">
        <v>29</v>
      </c>
      <c r="C187" s="8">
        <v>830005028</v>
      </c>
      <c r="D187" s="9" t="s">
        <v>254</v>
      </c>
      <c r="E187" s="10">
        <v>0</v>
      </c>
      <c r="F187" s="10">
        <v>-1508900</v>
      </c>
      <c r="G187" s="11">
        <f t="shared" si="2"/>
        <v>-1508900</v>
      </c>
    </row>
    <row r="188" spans="2:7" outlineLevel="2" x14ac:dyDescent="0.25">
      <c r="B188" s="7" t="s">
        <v>29</v>
      </c>
      <c r="C188" s="8">
        <v>830028288</v>
      </c>
      <c r="D188" s="9" t="s">
        <v>156</v>
      </c>
      <c r="E188" s="10">
        <v>5435553</v>
      </c>
      <c r="F188" s="10">
        <v>0</v>
      </c>
      <c r="G188" s="11">
        <f t="shared" si="2"/>
        <v>-5435553</v>
      </c>
    </row>
    <row r="189" spans="2:7" outlineLevel="2" x14ac:dyDescent="0.25">
      <c r="B189" s="7" t="s">
        <v>29</v>
      </c>
      <c r="C189" s="8">
        <v>830120157</v>
      </c>
      <c r="D189" s="9" t="s">
        <v>255</v>
      </c>
      <c r="E189" s="10">
        <v>0</v>
      </c>
      <c r="F189" s="10">
        <v>6609700</v>
      </c>
      <c r="G189" s="11">
        <f t="shared" si="2"/>
        <v>6609700</v>
      </c>
    </row>
    <row r="190" spans="2:7" outlineLevel="2" x14ac:dyDescent="0.25">
      <c r="B190" s="7" t="s">
        <v>29</v>
      </c>
      <c r="C190" s="8">
        <v>860006656</v>
      </c>
      <c r="D190" s="9" t="s">
        <v>256</v>
      </c>
      <c r="E190" s="10">
        <v>0</v>
      </c>
      <c r="F190" s="10">
        <v>1508900</v>
      </c>
      <c r="G190" s="11">
        <f t="shared" si="2"/>
        <v>1508900</v>
      </c>
    </row>
    <row r="191" spans="2:7" outlineLevel="2" x14ac:dyDescent="0.25">
      <c r="B191" s="7" t="s">
        <v>29</v>
      </c>
      <c r="C191" s="8">
        <v>860015536</v>
      </c>
      <c r="D191" s="9" t="s">
        <v>81</v>
      </c>
      <c r="E191" s="10">
        <v>1602300</v>
      </c>
      <c r="F191" s="10">
        <v>0</v>
      </c>
      <c r="G191" s="11">
        <f t="shared" si="2"/>
        <v>-1602300</v>
      </c>
    </row>
    <row r="192" spans="2:7" outlineLevel="2" x14ac:dyDescent="0.25">
      <c r="B192" s="7" t="s">
        <v>29</v>
      </c>
      <c r="C192" s="8">
        <v>860035992</v>
      </c>
      <c r="D192" s="9" t="s">
        <v>257</v>
      </c>
      <c r="E192" s="10">
        <v>19415372</v>
      </c>
      <c r="F192" s="10">
        <v>6437400</v>
      </c>
      <c r="G192" s="11">
        <f t="shared" si="2"/>
        <v>-12977972</v>
      </c>
    </row>
    <row r="193" spans="2:7" outlineLevel="2" x14ac:dyDescent="0.25">
      <c r="B193" s="7" t="s">
        <v>29</v>
      </c>
      <c r="C193" s="8">
        <v>860037950</v>
      </c>
      <c r="D193" s="9" t="s">
        <v>258</v>
      </c>
      <c r="E193" s="10">
        <v>21169846</v>
      </c>
      <c r="F193" s="10">
        <v>3685300</v>
      </c>
      <c r="G193" s="11">
        <f t="shared" si="2"/>
        <v>-17484546</v>
      </c>
    </row>
    <row r="194" spans="2:7" outlineLevel="2" x14ac:dyDescent="0.25">
      <c r="B194" s="7" t="s">
        <v>29</v>
      </c>
      <c r="C194" s="8">
        <v>890102768</v>
      </c>
      <c r="D194" s="9" t="s">
        <v>259</v>
      </c>
      <c r="E194" s="10">
        <v>1268360</v>
      </c>
      <c r="F194" s="10">
        <v>1268360</v>
      </c>
      <c r="G194" s="11">
        <f t="shared" si="2"/>
        <v>0</v>
      </c>
    </row>
    <row r="195" spans="2:7" outlineLevel="2" x14ac:dyDescent="0.25">
      <c r="B195" s="7" t="s">
        <v>29</v>
      </c>
      <c r="C195" s="8">
        <v>890205361</v>
      </c>
      <c r="D195" s="9" t="s">
        <v>35</v>
      </c>
      <c r="E195" s="10">
        <v>51300</v>
      </c>
      <c r="F195" s="10">
        <v>0</v>
      </c>
      <c r="G195" s="11">
        <f t="shared" si="2"/>
        <v>-51300</v>
      </c>
    </row>
    <row r="196" spans="2:7" outlineLevel="2" x14ac:dyDescent="0.25">
      <c r="B196" s="7" t="s">
        <v>29</v>
      </c>
      <c r="C196" s="8">
        <v>891180084</v>
      </c>
      <c r="D196" s="9" t="s">
        <v>260</v>
      </c>
      <c r="E196" s="10">
        <v>1045113</v>
      </c>
      <c r="F196" s="10">
        <v>1045113</v>
      </c>
      <c r="G196" s="11">
        <f t="shared" si="2"/>
        <v>0</v>
      </c>
    </row>
    <row r="197" spans="2:7" outlineLevel="2" x14ac:dyDescent="0.25">
      <c r="B197" s="7" t="s">
        <v>29</v>
      </c>
      <c r="C197" s="8">
        <v>900033371</v>
      </c>
      <c r="D197" s="9" t="s">
        <v>261</v>
      </c>
      <c r="E197" s="10">
        <v>4316225</v>
      </c>
      <c r="F197" s="10">
        <v>5766309</v>
      </c>
      <c r="G197" s="11">
        <f t="shared" si="2"/>
        <v>1450084</v>
      </c>
    </row>
    <row r="198" spans="2:7" outlineLevel="2" x14ac:dyDescent="0.25">
      <c r="B198" s="7" t="s">
        <v>29</v>
      </c>
      <c r="C198" s="8">
        <v>900256090</v>
      </c>
      <c r="D198" s="9" t="s">
        <v>262</v>
      </c>
      <c r="E198" s="10">
        <v>3538600</v>
      </c>
      <c r="F198" s="10">
        <v>2411700</v>
      </c>
      <c r="G198" s="11">
        <f t="shared" si="2"/>
        <v>-1126900</v>
      </c>
    </row>
    <row r="199" spans="2:7" outlineLevel="2" x14ac:dyDescent="0.25">
      <c r="B199" s="7" t="s">
        <v>29</v>
      </c>
      <c r="C199" s="8">
        <v>900357414</v>
      </c>
      <c r="D199" s="9" t="s">
        <v>263</v>
      </c>
      <c r="E199" s="10">
        <v>3757220</v>
      </c>
      <c r="F199" s="10">
        <v>3757220</v>
      </c>
      <c r="G199" s="11">
        <f t="shared" si="2"/>
        <v>0</v>
      </c>
    </row>
    <row r="200" spans="2:7" outlineLevel="2" x14ac:dyDescent="0.25">
      <c r="B200" s="7" t="s">
        <v>29</v>
      </c>
      <c r="C200" s="8">
        <v>901126913</v>
      </c>
      <c r="D200" s="9" t="s">
        <v>264</v>
      </c>
      <c r="E200" s="10">
        <v>1156813</v>
      </c>
      <c r="F200" s="10">
        <v>1156813</v>
      </c>
      <c r="G200" s="11">
        <f t="shared" si="2"/>
        <v>0</v>
      </c>
    </row>
    <row r="201" spans="2:7" outlineLevel="2" x14ac:dyDescent="0.25">
      <c r="B201" s="7" t="s">
        <v>29</v>
      </c>
      <c r="C201" s="8">
        <v>901127065</v>
      </c>
      <c r="D201" s="9" t="s">
        <v>265</v>
      </c>
      <c r="E201" s="10">
        <v>5830687</v>
      </c>
      <c r="F201" s="10">
        <v>1262581</v>
      </c>
      <c r="G201" s="11">
        <f t="shared" si="2"/>
        <v>-4568106</v>
      </c>
    </row>
    <row r="202" spans="2:7" outlineLevel="2" x14ac:dyDescent="0.25">
      <c r="B202" s="7" t="s">
        <v>29</v>
      </c>
      <c r="C202" s="8">
        <v>901127521</v>
      </c>
      <c r="D202" s="9" t="s">
        <v>266</v>
      </c>
      <c r="E202" s="10">
        <v>12599711</v>
      </c>
      <c r="F202" s="10">
        <v>3884893</v>
      </c>
      <c r="G202" s="11">
        <f t="shared" si="2"/>
        <v>-8714818</v>
      </c>
    </row>
    <row r="203" spans="2:7" outlineLevel="2" x14ac:dyDescent="0.25">
      <c r="B203" s="7" t="s">
        <v>29</v>
      </c>
      <c r="C203" s="8">
        <v>901153056</v>
      </c>
      <c r="D203" s="9" t="s">
        <v>267</v>
      </c>
      <c r="E203" s="10">
        <v>1210079</v>
      </c>
      <c r="F203" s="10">
        <v>1210079</v>
      </c>
      <c r="G203" s="11">
        <f t="shared" si="2"/>
        <v>0</v>
      </c>
    </row>
    <row r="204" spans="2:7" ht="15.75" outlineLevel="2" thickBot="1" x14ac:dyDescent="0.3">
      <c r="B204" s="7" t="s">
        <v>29</v>
      </c>
      <c r="C204" s="8">
        <v>901153500</v>
      </c>
      <c r="D204" s="9" t="s">
        <v>268</v>
      </c>
      <c r="E204" s="10">
        <v>1375912</v>
      </c>
      <c r="F204" s="10">
        <v>1484312</v>
      </c>
      <c r="G204" s="11">
        <f t="shared" si="2"/>
        <v>108400</v>
      </c>
    </row>
    <row r="205" spans="2:7" ht="15.75" outlineLevel="1" thickBot="1" x14ac:dyDescent="0.3">
      <c r="B205" s="36" t="s">
        <v>60</v>
      </c>
      <c r="C205" s="30"/>
      <c r="D205" s="30"/>
      <c r="E205" s="31">
        <f>SUBTOTAL(9,E181:E204)</f>
        <v>165186157.65000001</v>
      </c>
      <c r="F205" s="31">
        <f>SUBTOTAL(9,F181:F204)</f>
        <v>96965154.650000006</v>
      </c>
      <c r="G205" s="106">
        <f>SUBTOTAL(9,G181:G204)</f>
        <v>-68221003</v>
      </c>
    </row>
    <row r="206" spans="2:7" outlineLevel="2" x14ac:dyDescent="0.25">
      <c r="B206" s="7" t="s">
        <v>30</v>
      </c>
      <c r="C206" s="8">
        <v>800197177</v>
      </c>
      <c r="D206" s="9" t="s">
        <v>269</v>
      </c>
      <c r="E206" s="10">
        <v>714236036</v>
      </c>
      <c r="F206" s="10">
        <v>714236036</v>
      </c>
      <c r="G206" s="11">
        <f t="shared" si="2"/>
        <v>0</v>
      </c>
    </row>
    <row r="207" spans="2:7" outlineLevel="2" x14ac:dyDescent="0.25">
      <c r="B207" s="7" t="s">
        <v>30</v>
      </c>
      <c r="C207" s="8">
        <v>800216538</v>
      </c>
      <c r="D207" s="9" t="s">
        <v>270</v>
      </c>
      <c r="E207" s="10">
        <v>24794908</v>
      </c>
      <c r="F207" s="10">
        <v>24794908</v>
      </c>
      <c r="G207" s="11">
        <f t="shared" si="2"/>
        <v>0</v>
      </c>
    </row>
    <row r="208" spans="2:7" outlineLevel="2" x14ac:dyDescent="0.25">
      <c r="B208" s="7" t="s">
        <v>30</v>
      </c>
      <c r="C208" s="8">
        <v>830077633</v>
      </c>
      <c r="D208" s="9" t="s">
        <v>271</v>
      </c>
      <c r="E208" s="10">
        <v>3927200</v>
      </c>
      <c r="F208" s="10">
        <v>3927200</v>
      </c>
      <c r="G208" s="11">
        <f t="shared" si="2"/>
        <v>0</v>
      </c>
    </row>
    <row r="209" spans="2:7" ht="15.75" outlineLevel="2" thickBot="1" x14ac:dyDescent="0.3">
      <c r="B209" s="7" t="s">
        <v>30</v>
      </c>
      <c r="C209" s="8">
        <v>901034790</v>
      </c>
      <c r="D209" s="9" t="s">
        <v>272</v>
      </c>
      <c r="E209" s="10">
        <v>1638800</v>
      </c>
      <c r="F209" s="10">
        <v>2191800</v>
      </c>
      <c r="G209" s="11">
        <f t="shared" si="2"/>
        <v>553000</v>
      </c>
    </row>
    <row r="210" spans="2:7" ht="15.75" outlineLevel="1" thickBot="1" x14ac:dyDescent="0.3">
      <c r="B210" s="36" t="s">
        <v>61</v>
      </c>
      <c r="C210" s="30"/>
      <c r="D210" s="30"/>
      <c r="E210" s="31">
        <f>SUBTOTAL(9,E206:E209)</f>
        <v>744596944</v>
      </c>
      <c r="F210" s="31">
        <f>SUBTOTAL(9,F206:F209)</f>
        <v>745149944</v>
      </c>
      <c r="G210" s="106">
        <f>SUBTOTAL(9,G206:G209)</f>
        <v>553000</v>
      </c>
    </row>
    <row r="211" spans="2:7" ht="15.75" outlineLevel="2" thickBot="1" x14ac:dyDescent="0.3">
      <c r="B211" s="7" t="s">
        <v>82</v>
      </c>
      <c r="C211" s="8">
        <v>860045904</v>
      </c>
      <c r="D211" s="9" t="s">
        <v>273</v>
      </c>
      <c r="E211" s="10">
        <v>215118087</v>
      </c>
      <c r="F211" s="10">
        <v>215118087</v>
      </c>
      <c r="G211" s="11">
        <f t="shared" si="2"/>
        <v>0</v>
      </c>
    </row>
    <row r="212" spans="2:7" ht="15.75" outlineLevel="1" thickBot="1" x14ac:dyDescent="0.3">
      <c r="B212" s="36" t="s">
        <v>325</v>
      </c>
      <c r="C212" s="30"/>
      <c r="D212" s="30"/>
      <c r="E212" s="31">
        <f>SUBTOTAL(9,E211:E211)</f>
        <v>215118087</v>
      </c>
      <c r="F212" s="31">
        <f>SUBTOTAL(9,F211:F211)</f>
        <v>215118087</v>
      </c>
      <c r="G212" s="106">
        <f>SUBTOTAL(9,G211:G211)</f>
        <v>0</v>
      </c>
    </row>
    <row r="213" spans="2:7" outlineLevel="2" x14ac:dyDescent="0.25">
      <c r="B213" s="7" t="s">
        <v>45</v>
      </c>
      <c r="C213" s="8">
        <v>800140949</v>
      </c>
      <c r="D213" s="9" t="s">
        <v>274</v>
      </c>
      <c r="E213" s="10">
        <v>10633162489.650003</v>
      </c>
      <c r="F213" s="10">
        <v>10400415645.77</v>
      </c>
      <c r="G213" s="11">
        <f t="shared" si="2"/>
        <v>-232746843.88000298</v>
      </c>
    </row>
    <row r="214" spans="2:7" outlineLevel="2" x14ac:dyDescent="0.25">
      <c r="B214" s="7" t="s">
        <v>45</v>
      </c>
      <c r="C214" s="8">
        <v>800250119</v>
      </c>
      <c r="D214" s="9" t="s">
        <v>275</v>
      </c>
      <c r="E214" s="10">
        <v>650444333.97000027</v>
      </c>
      <c r="F214" s="10">
        <v>581155601.63</v>
      </c>
      <c r="G214" s="11">
        <f t="shared" si="2"/>
        <v>-69288732.340000272</v>
      </c>
    </row>
    <row r="215" spans="2:7" outlineLevel="2" x14ac:dyDescent="0.25">
      <c r="B215" s="7" t="s">
        <v>45</v>
      </c>
      <c r="C215" s="8">
        <v>804002105</v>
      </c>
      <c r="D215" s="9" t="s">
        <v>276</v>
      </c>
      <c r="E215" s="10">
        <v>55547344</v>
      </c>
      <c r="F215" s="10">
        <v>55547344</v>
      </c>
      <c r="G215" s="11">
        <f t="shared" ref="G215:G284" si="3">+F215-E215</f>
        <v>0</v>
      </c>
    </row>
    <row r="216" spans="2:7" outlineLevel="2" x14ac:dyDescent="0.25">
      <c r="B216" s="7" t="s">
        <v>45</v>
      </c>
      <c r="C216" s="8">
        <v>805000427</v>
      </c>
      <c r="D216" s="9" t="s">
        <v>277</v>
      </c>
      <c r="E216" s="10">
        <v>2682143612.7800007</v>
      </c>
      <c r="F216" s="10">
        <v>2682143612.7799997</v>
      </c>
      <c r="G216" s="11">
        <f t="shared" si="3"/>
        <v>0</v>
      </c>
    </row>
    <row r="217" spans="2:7" outlineLevel="2" x14ac:dyDescent="0.25">
      <c r="B217" s="7" t="s">
        <v>45</v>
      </c>
      <c r="C217" s="8">
        <v>811004055</v>
      </c>
      <c r="D217" s="9" t="s">
        <v>278</v>
      </c>
      <c r="E217" s="10">
        <v>238355</v>
      </c>
      <c r="F217" s="10">
        <v>238355</v>
      </c>
      <c r="G217" s="11">
        <f t="shared" si="3"/>
        <v>0</v>
      </c>
    </row>
    <row r="218" spans="2:7" outlineLevel="2" x14ac:dyDescent="0.25">
      <c r="B218" s="7" t="s">
        <v>45</v>
      </c>
      <c r="C218" s="8">
        <v>818000140</v>
      </c>
      <c r="D218" s="9" t="s">
        <v>279</v>
      </c>
      <c r="E218" s="10">
        <v>37115410</v>
      </c>
      <c r="F218" s="10">
        <v>37115410</v>
      </c>
      <c r="G218" s="11">
        <f t="shared" si="3"/>
        <v>0</v>
      </c>
    </row>
    <row r="219" spans="2:7" outlineLevel="2" x14ac:dyDescent="0.25">
      <c r="B219" s="7" t="s">
        <v>45</v>
      </c>
      <c r="C219" s="8">
        <v>830009783</v>
      </c>
      <c r="D219" s="9" t="s">
        <v>280</v>
      </c>
      <c r="E219" s="10">
        <v>6770227128.3700914</v>
      </c>
      <c r="F219" s="10">
        <v>6682088874.9100609</v>
      </c>
      <c r="G219" s="11">
        <f t="shared" si="3"/>
        <v>-88138253.460030556</v>
      </c>
    </row>
    <row r="220" spans="2:7" outlineLevel="2" x14ac:dyDescent="0.25">
      <c r="B220" s="7" t="s">
        <v>45</v>
      </c>
      <c r="C220" s="8">
        <v>830074184</v>
      </c>
      <c r="D220" s="9" t="s">
        <v>281</v>
      </c>
      <c r="E220" s="10">
        <v>694217012.62</v>
      </c>
      <c r="F220" s="10">
        <v>710714896.62</v>
      </c>
      <c r="G220" s="11">
        <f t="shared" si="3"/>
        <v>16497884</v>
      </c>
    </row>
    <row r="221" spans="2:7" outlineLevel="2" x14ac:dyDescent="0.25">
      <c r="B221" s="7" t="s">
        <v>45</v>
      </c>
      <c r="C221" s="8">
        <v>832000760</v>
      </c>
      <c r="D221" s="9" t="s">
        <v>282</v>
      </c>
      <c r="E221" s="10">
        <v>11323117</v>
      </c>
      <c r="F221" s="10">
        <v>11323117</v>
      </c>
      <c r="G221" s="11">
        <f t="shared" si="3"/>
        <v>0</v>
      </c>
    </row>
    <row r="222" spans="2:7" outlineLevel="2" x14ac:dyDescent="0.25">
      <c r="B222" s="7" t="s">
        <v>45</v>
      </c>
      <c r="C222" s="8">
        <v>860045904</v>
      </c>
      <c r="D222" s="9" t="s">
        <v>273</v>
      </c>
      <c r="E222" s="10">
        <v>238828680.45000005</v>
      </c>
      <c r="F222" s="10">
        <v>330861977.45000011</v>
      </c>
      <c r="G222" s="11">
        <f t="shared" si="3"/>
        <v>92033297.00000006</v>
      </c>
    </row>
    <row r="223" spans="2:7" outlineLevel="2" x14ac:dyDescent="0.25">
      <c r="B223" s="7" t="s">
        <v>45</v>
      </c>
      <c r="C223" s="8">
        <v>891180008</v>
      </c>
      <c r="D223" s="9" t="s">
        <v>283</v>
      </c>
      <c r="E223" s="10">
        <v>4102258</v>
      </c>
      <c r="F223" s="10">
        <v>69570</v>
      </c>
      <c r="G223" s="11">
        <f t="shared" si="3"/>
        <v>-4032688</v>
      </c>
    </row>
    <row r="224" spans="2:7" outlineLevel="2" x14ac:dyDescent="0.25">
      <c r="B224" s="7" t="s">
        <v>45</v>
      </c>
      <c r="C224" s="8">
        <v>891280008</v>
      </c>
      <c r="D224" s="9" t="s">
        <v>284</v>
      </c>
      <c r="E224" s="10">
        <v>405150</v>
      </c>
      <c r="F224" s="10">
        <v>49917</v>
      </c>
      <c r="G224" s="11">
        <f t="shared" si="3"/>
        <v>-355233</v>
      </c>
    </row>
    <row r="225" spans="2:7" outlineLevel="2" x14ac:dyDescent="0.25">
      <c r="B225" s="7" t="s">
        <v>45</v>
      </c>
      <c r="C225" s="8">
        <v>899999026</v>
      </c>
      <c r="D225" s="9" t="s">
        <v>285</v>
      </c>
      <c r="E225" s="10">
        <v>467476607.03999996</v>
      </c>
      <c r="F225" s="10">
        <v>461042607.52000004</v>
      </c>
      <c r="G225" s="11">
        <f t="shared" si="3"/>
        <v>-6433999.5199999213</v>
      </c>
    </row>
    <row r="226" spans="2:7" outlineLevel="2" x14ac:dyDescent="0.25">
      <c r="B226" s="7" t="s">
        <v>45</v>
      </c>
      <c r="C226" s="8">
        <v>899999107</v>
      </c>
      <c r="D226" s="9" t="s">
        <v>286</v>
      </c>
      <c r="E226" s="10">
        <v>475120612.26999998</v>
      </c>
      <c r="F226" s="10">
        <v>475120612.26999998</v>
      </c>
      <c r="G226" s="11">
        <f t="shared" si="3"/>
        <v>0</v>
      </c>
    </row>
    <row r="227" spans="2:7" outlineLevel="2" x14ac:dyDescent="0.25">
      <c r="B227" s="7" t="s">
        <v>45</v>
      </c>
      <c r="C227" s="8">
        <v>901093846</v>
      </c>
      <c r="D227" s="9" t="s">
        <v>287</v>
      </c>
      <c r="E227" s="10">
        <v>105153850</v>
      </c>
      <c r="F227" s="10">
        <v>104982555</v>
      </c>
      <c r="G227" s="11">
        <f t="shared" si="3"/>
        <v>-171295</v>
      </c>
    </row>
    <row r="228" spans="2:7" ht="15.75" outlineLevel="2" thickBot="1" x14ac:dyDescent="0.3">
      <c r="B228" s="7" t="s">
        <v>45</v>
      </c>
      <c r="C228" s="8">
        <v>901097473</v>
      </c>
      <c r="D228" s="9" t="s">
        <v>288</v>
      </c>
      <c r="E228" s="10">
        <v>4601606327.9700003</v>
      </c>
      <c r="F228" s="10">
        <v>4539472711.5900002</v>
      </c>
      <c r="G228" s="11">
        <f t="shared" si="3"/>
        <v>-62133616.380000114</v>
      </c>
    </row>
    <row r="229" spans="2:7" ht="15.75" outlineLevel="1" thickBot="1" x14ac:dyDescent="0.3">
      <c r="B229" s="36" t="s">
        <v>326</v>
      </c>
      <c r="C229" s="30"/>
      <c r="D229" s="30"/>
      <c r="E229" s="31">
        <f>SUBTOTAL(9,E213:E228)</f>
        <v>27427112289.120098</v>
      </c>
      <c r="F229" s="31">
        <f>SUBTOTAL(9,F213:F228)</f>
        <v>27072342808.540062</v>
      </c>
      <c r="G229" s="106">
        <f>SUBTOTAL(9,G213:G228)</f>
        <v>-354769480.58003378</v>
      </c>
    </row>
    <row r="230" spans="2:7" outlineLevel="2" x14ac:dyDescent="0.25">
      <c r="B230" s="7" t="s">
        <v>48</v>
      </c>
      <c r="C230" s="8">
        <v>800149499</v>
      </c>
      <c r="D230" s="9" t="s">
        <v>289</v>
      </c>
      <c r="E230" s="10">
        <v>62515906</v>
      </c>
      <c r="F230" s="10">
        <v>62515906</v>
      </c>
      <c r="G230" s="11">
        <f t="shared" si="3"/>
        <v>0</v>
      </c>
    </row>
    <row r="231" spans="2:7" ht="15.75" outlineLevel="2" thickBot="1" x14ac:dyDescent="0.3">
      <c r="B231" s="7" t="s">
        <v>48</v>
      </c>
      <c r="C231" s="8">
        <v>860066191</v>
      </c>
      <c r="D231" s="9" t="s">
        <v>40</v>
      </c>
      <c r="E231" s="10">
        <v>9335200</v>
      </c>
      <c r="F231" s="10">
        <v>0</v>
      </c>
      <c r="G231" s="11">
        <f t="shared" si="3"/>
        <v>-9335200</v>
      </c>
    </row>
    <row r="232" spans="2:7" ht="15.75" outlineLevel="1" thickBot="1" x14ac:dyDescent="0.3">
      <c r="B232" s="36" t="s">
        <v>327</v>
      </c>
      <c r="C232" s="30"/>
      <c r="D232" s="30"/>
      <c r="E232" s="31">
        <f>SUBTOTAL(9,E230:E231)</f>
        <v>71851106</v>
      </c>
      <c r="F232" s="31">
        <f>SUBTOTAL(9,F230:F231)</f>
        <v>62515906</v>
      </c>
      <c r="G232" s="106">
        <f>SUBTOTAL(9,G230:G231)</f>
        <v>-9335200</v>
      </c>
    </row>
    <row r="233" spans="2:7" outlineLevel="2" x14ac:dyDescent="0.25">
      <c r="B233" s="7" t="s">
        <v>44</v>
      </c>
      <c r="C233" s="8">
        <v>800140949</v>
      </c>
      <c r="D233" s="9" t="s">
        <v>274</v>
      </c>
      <c r="E233" s="10">
        <v>3052289685.8299999</v>
      </c>
      <c r="F233" s="10">
        <v>3052289685.8300004</v>
      </c>
      <c r="G233" s="11">
        <f t="shared" si="3"/>
        <v>0</v>
      </c>
    </row>
    <row r="234" spans="2:7" outlineLevel="2" x14ac:dyDescent="0.25">
      <c r="B234" s="7" t="s">
        <v>44</v>
      </c>
      <c r="C234" s="8">
        <v>804002105</v>
      </c>
      <c r="D234" s="9" t="s">
        <v>276</v>
      </c>
      <c r="E234" s="10">
        <v>1985064497.73</v>
      </c>
      <c r="F234" s="10">
        <v>1985064497.7299995</v>
      </c>
      <c r="G234" s="11">
        <f t="shared" si="3"/>
        <v>0</v>
      </c>
    </row>
    <row r="235" spans="2:7" outlineLevel="2" x14ac:dyDescent="0.25">
      <c r="B235" s="7" t="s">
        <v>44</v>
      </c>
      <c r="C235" s="8">
        <v>805000427</v>
      </c>
      <c r="D235" s="9" t="s">
        <v>277</v>
      </c>
      <c r="E235" s="10">
        <v>393531080.88</v>
      </c>
      <c r="F235" s="10">
        <v>393531080.88</v>
      </c>
      <c r="G235" s="11">
        <f t="shared" si="3"/>
        <v>0</v>
      </c>
    </row>
    <row r="236" spans="2:7" outlineLevel="2" x14ac:dyDescent="0.25">
      <c r="B236" s="7" t="s">
        <v>44</v>
      </c>
      <c r="C236" s="8">
        <v>811004055</v>
      </c>
      <c r="D236" s="9" t="s">
        <v>278</v>
      </c>
      <c r="E236" s="10">
        <v>2983106202</v>
      </c>
      <c r="F236" s="10">
        <v>2983106202</v>
      </c>
      <c r="G236" s="11">
        <f t="shared" si="3"/>
        <v>0</v>
      </c>
    </row>
    <row r="237" spans="2:7" outlineLevel="2" x14ac:dyDescent="0.25">
      <c r="B237" s="7" t="s">
        <v>44</v>
      </c>
      <c r="C237" s="8">
        <v>818000140</v>
      </c>
      <c r="D237" s="9" t="s">
        <v>279</v>
      </c>
      <c r="E237" s="10">
        <v>1441579409</v>
      </c>
      <c r="F237" s="10">
        <v>1441579409</v>
      </c>
      <c r="G237" s="11">
        <f t="shared" si="3"/>
        <v>0</v>
      </c>
    </row>
    <row r="238" spans="2:7" outlineLevel="2" x14ac:dyDescent="0.25">
      <c r="B238" s="7" t="s">
        <v>44</v>
      </c>
      <c r="C238" s="8">
        <v>830009783</v>
      </c>
      <c r="D238" s="9" t="s">
        <v>280</v>
      </c>
      <c r="E238" s="10">
        <v>961055604.81999815</v>
      </c>
      <c r="F238" s="10">
        <v>967428713.06999969</v>
      </c>
      <c r="G238" s="11">
        <f t="shared" si="3"/>
        <v>6373108.2500015497</v>
      </c>
    </row>
    <row r="239" spans="2:7" outlineLevel="2" x14ac:dyDescent="0.25">
      <c r="B239" s="7" t="s">
        <v>44</v>
      </c>
      <c r="C239" s="8">
        <v>830074184</v>
      </c>
      <c r="D239" s="9" t="s">
        <v>281</v>
      </c>
      <c r="E239" s="10">
        <v>6376338247.8599968</v>
      </c>
      <c r="F239" s="10">
        <v>6359840363.8599977</v>
      </c>
      <c r="G239" s="11">
        <f t="shared" si="3"/>
        <v>-16497883.999999046</v>
      </c>
    </row>
    <row r="240" spans="2:7" outlineLevel="2" x14ac:dyDescent="0.25">
      <c r="B240" s="7" t="s">
        <v>44</v>
      </c>
      <c r="C240" s="8">
        <v>832000760</v>
      </c>
      <c r="D240" s="9" t="s">
        <v>282</v>
      </c>
      <c r="E240" s="10">
        <v>1094815092.4000001</v>
      </c>
      <c r="F240" s="10">
        <v>1094815092.3999999</v>
      </c>
      <c r="G240" s="11">
        <f t="shared" si="3"/>
        <v>0</v>
      </c>
    </row>
    <row r="241" spans="2:7" outlineLevel="2" x14ac:dyDescent="0.25">
      <c r="B241" s="7" t="s">
        <v>44</v>
      </c>
      <c r="C241" s="8">
        <v>860045904</v>
      </c>
      <c r="D241" s="9" t="s">
        <v>273</v>
      </c>
      <c r="E241" s="10">
        <v>20181082451.759968</v>
      </c>
      <c r="F241" s="10">
        <v>20089049154.759964</v>
      </c>
      <c r="G241" s="11">
        <f t="shared" si="3"/>
        <v>-92033297.000003815</v>
      </c>
    </row>
    <row r="242" spans="2:7" outlineLevel="2" x14ac:dyDescent="0.25">
      <c r="B242" s="7" t="s">
        <v>44</v>
      </c>
      <c r="C242" s="8">
        <v>890480110</v>
      </c>
      <c r="D242" s="9" t="s">
        <v>290</v>
      </c>
      <c r="E242" s="10">
        <v>298159103</v>
      </c>
      <c r="F242" s="10">
        <v>298159103</v>
      </c>
      <c r="G242" s="11">
        <f t="shared" si="3"/>
        <v>0</v>
      </c>
    </row>
    <row r="243" spans="2:7" outlineLevel="2" x14ac:dyDescent="0.25">
      <c r="B243" s="7" t="s">
        <v>44</v>
      </c>
      <c r="C243" s="8">
        <v>890900841</v>
      </c>
      <c r="D243" s="9" t="s">
        <v>291</v>
      </c>
      <c r="E243" s="10">
        <v>41913159</v>
      </c>
      <c r="F243" s="10">
        <v>41913159</v>
      </c>
      <c r="G243" s="11">
        <f t="shared" si="3"/>
        <v>0</v>
      </c>
    </row>
    <row r="244" spans="2:7" outlineLevel="2" x14ac:dyDescent="0.25">
      <c r="B244" s="7" t="s">
        <v>44</v>
      </c>
      <c r="C244" s="8">
        <v>891180008</v>
      </c>
      <c r="D244" s="9" t="s">
        <v>283</v>
      </c>
      <c r="E244" s="10">
        <v>738950602.60000002</v>
      </c>
      <c r="F244" s="10">
        <v>736252841.60000002</v>
      </c>
      <c r="G244" s="11">
        <f t="shared" si="3"/>
        <v>-2697761</v>
      </c>
    </row>
    <row r="245" spans="2:7" outlineLevel="2" x14ac:dyDescent="0.25">
      <c r="B245" s="7" t="s">
        <v>44</v>
      </c>
      <c r="C245" s="8">
        <v>891280008</v>
      </c>
      <c r="D245" s="9" t="s">
        <v>284</v>
      </c>
      <c r="E245" s="10">
        <v>83608224</v>
      </c>
      <c r="F245" s="10">
        <v>83608224</v>
      </c>
      <c r="G245" s="11">
        <f t="shared" si="3"/>
        <v>0</v>
      </c>
    </row>
    <row r="246" spans="2:7" outlineLevel="2" x14ac:dyDescent="0.25">
      <c r="B246" s="7" t="s">
        <v>44</v>
      </c>
      <c r="C246" s="8">
        <v>892115006</v>
      </c>
      <c r="D246" s="9" t="s">
        <v>292</v>
      </c>
      <c r="E246" s="10">
        <v>65306575</v>
      </c>
      <c r="F246" s="10">
        <v>65306571</v>
      </c>
      <c r="G246" s="11">
        <f t="shared" si="3"/>
        <v>-4</v>
      </c>
    </row>
    <row r="247" spans="2:7" outlineLevel="2" x14ac:dyDescent="0.25">
      <c r="B247" s="7" t="s">
        <v>44</v>
      </c>
      <c r="C247" s="8">
        <v>892200015</v>
      </c>
      <c r="D247" s="9" t="s">
        <v>293</v>
      </c>
      <c r="E247" s="10">
        <v>76448767</v>
      </c>
      <c r="F247" s="10">
        <v>62253533</v>
      </c>
      <c r="G247" s="11">
        <f t="shared" si="3"/>
        <v>-14195234</v>
      </c>
    </row>
    <row r="248" spans="2:7" outlineLevel="2" x14ac:dyDescent="0.25">
      <c r="B248" s="7" t="s">
        <v>44</v>
      </c>
      <c r="C248" s="8">
        <v>899999026</v>
      </c>
      <c r="D248" s="9" t="s">
        <v>285</v>
      </c>
      <c r="E248" s="10">
        <v>387915181.93000001</v>
      </c>
      <c r="F248" s="10">
        <v>269006704.51999998</v>
      </c>
      <c r="G248" s="11">
        <f t="shared" si="3"/>
        <v>-118908477.41000003</v>
      </c>
    </row>
    <row r="249" spans="2:7" outlineLevel="2" x14ac:dyDescent="0.25">
      <c r="B249" s="7" t="s">
        <v>44</v>
      </c>
      <c r="C249" s="8">
        <v>899999107</v>
      </c>
      <c r="D249" s="9" t="s">
        <v>286</v>
      </c>
      <c r="E249" s="10">
        <v>5089304621.2999992</v>
      </c>
      <c r="F249" s="10">
        <v>5089304621.2999992</v>
      </c>
      <c r="G249" s="11">
        <f t="shared" si="3"/>
        <v>0</v>
      </c>
    </row>
    <row r="250" spans="2:7" outlineLevel="2" x14ac:dyDescent="0.25">
      <c r="B250" s="7" t="s">
        <v>44</v>
      </c>
      <c r="C250" s="8">
        <v>900048962</v>
      </c>
      <c r="D250" s="9" t="s">
        <v>294</v>
      </c>
      <c r="E250" s="10">
        <v>71675062</v>
      </c>
      <c r="F250" s="10">
        <v>58693365</v>
      </c>
      <c r="G250" s="11">
        <f t="shared" si="3"/>
        <v>-12981697</v>
      </c>
    </row>
    <row r="251" spans="2:7" outlineLevel="2" x14ac:dyDescent="0.25">
      <c r="B251" s="7" t="s">
        <v>44</v>
      </c>
      <c r="C251" s="8">
        <v>901093846</v>
      </c>
      <c r="D251" s="9" t="s">
        <v>287</v>
      </c>
      <c r="E251" s="10">
        <v>2421546373.3000002</v>
      </c>
      <c r="F251" s="10">
        <v>2393650981.3000002</v>
      </c>
      <c r="G251" s="11">
        <f t="shared" si="3"/>
        <v>-27895392</v>
      </c>
    </row>
    <row r="252" spans="2:7" ht="15.75" outlineLevel="2" thickBot="1" x14ac:dyDescent="0.3">
      <c r="B252" s="7" t="s">
        <v>44</v>
      </c>
      <c r="C252" s="8">
        <v>901097473</v>
      </c>
      <c r="D252" s="9" t="s">
        <v>288</v>
      </c>
      <c r="E252" s="10">
        <v>5392083059.5299988</v>
      </c>
      <c r="F252" s="10">
        <v>5335304151.9099998</v>
      </c>
      <c r="G252" s="11">
        <f t="shared" si="3"/>
        <v>-56778907.619998932</v>
      </c>
    </row>
    <row r="253" spans="2:7" ht="15.75" outlineLevel="1" thickBot="1" x14ac:dyDescent="0.3">
      <c r="B253" s="36" t="s">
        <v>328</v>
      </c>
      <c r="C253" s="30"/>
      <c r="D253" s="30"/>
      <c r="E253" s="31">
        <f>SUBTOTAL(9,E233:E252)</f>
        <v>53135773000.939972</v>
      </c>
      <c r="F253" s="31">
        <f>SUBTOTAL(9,F233:F252)</f>
        <v>52800157455.159958</v>
      </c>
      <c r="G253" s="106">
        <f>SUBTOTAL(9,G233:G252)</f>
        <v>-335615545.78000027</v>
      </c>
    </row>
    <row r="254" spans="2:7" outlineLevel="2" x14ac:dyDescent="0.25">
      <c r="B254" s="7" t="s">
        <v>97</v>
      </c>
      <c r="C254" s="8">
        <v>800105552</v>
      </c>
      <c r="D254" s="9" t="s">
        <v>295</v>
      </c>
      <c r="E254" s="10">
        <v>3144700</v>
      </c>
      <c r="F254" s="10">
        <v>79818300</v>
      </c>
      <c r="G254" s="11">
        <f t="shared" si="3"/>
        <v>76673600</v>
      </c>
    </row>
    <row r="255" spans="2:7" outlineLevel="2" x14ac:dyDescent="0.25">
      <c r="B255" s="7" t="s">
        <v>97</v>
      </c>
      <c r="C255" s="8">
        <v>830063506</v>
      </c>
      <c r="D255" s="9" t="s">
        <v>296</v>
      </c>
      <c r="E255" s="10">
        <v>0</v>
      </c>
      <c r="F255" s="10">
        <v>130133331</v>
      </c>
      <c r="G255" s="11">
        <f t="shared" si="3"/>
        <v>130133331</v>
      </c>
    </row>
    <row r="256" spans="2:7" outlineLevel="2" x14ac:dyDescent="0.25">
      <c r="B256" s="7" t="s">
        <v>97</v>
      </c>
      <c r="C256" s="8">
        <v>899999034</v>
      </c>
      <c r="D256" s="9" t="s">
        <v>115</v>
      </c>
      <c r="E256" s="10">
        <v>104400</v>
      </c>
      <c r="F256" s="10">
        <v>0</v>
      </c>
      <c r="G256" s="11">
        <f t="shared" si="3"/>
        <v>-104400</v>
      </c>
    </row>
    <row r="257" spans="2:7" outlineLevel="2" x14ac:dyDescent="0.25">
      <c r="B257" s="7" t="s">
        <v>97</v>
      </c>
      <c r="C257" s="8">
        <v>899999316</v>
      </c>
      <c r="D257" s="9" t="s">
        <v>116</v>
      </c>
      <c r="E257" s="10">
        <v>33786838</v>
      </c>
      <c r="F257" s="10">
        <v>0</v>
      </c>
      <c r="G257" s="11">
        <f t="shared" si="3"/>
        <v>-33786838</v>
      </c>
    </row>
    <row r="258" spans="2:7" outlineLevel="2" x14ac:dyDescent="0.25">
      <c r="B258" s="7" t="s">
        <v>97</v>
      </c>
      <c r="C258" s="8">
        <v>900600019</v>
      </c>
      <c r="D258" s="9" t="s">
        <v>298</v>
      </c>
      <c r="E258" s="10">
        <v>0</v>
      </c>
      <c r="F258" s="10">
        <v>52878</v>
      </c>
      <c r="G258" s="11">
        <f t="shared" si="3"/>
        <v>52878</v>
      </c>
    </row>
    <row r="259" spans="2:7" outlineLevel="2" x14ac:dyDescent="0.25">
      <c r="B259" s="7" t="s">
        <v>97</v>
      </c>
      <c r="C259" s="8">
        <v>900978341</v>
      </c>
      <c r="D259" s="9" t="s">
        <v>297</v>
      </c>
      <c r="E259" s="10">
        <v>2411248713</v>
      </c>
      <c r="F259" s="10">
        <v>876389481</v>
      </c>
      <c r="G259" s="11">
        <f t="shared" si="3"/>
        <v>-1534859232</v>
      </c>
    </row>
    <row r="260" spans="2:7" outlineLevel="2" x14ac:dyDescent="0.25">
      <c r="B260" s="7" t="s">
        <v>97</v>
      </c>
      <c r="C260" s="8">
        <v>901153500</v>
      </c>
      <c r="D260" s="9" t="s">
        <v>268</v>
      </c>
      <c r="E260" s="10">
        <v>108400</v>
      </c>
      <c r="F260" s="10">
        <v>0</v>
      </c>
      <c r="G260" s="11">
        <f t="shared" si="3"/>
        <v>-108400</v>
      </c>
    </row>
    <row r="261" spans="2:7" outlineLevel="2" x14ac:dyDescent="0.25">
      <c r="B261" s="7" t="s">
        <v>97</v>
      </c>
      <c r="C261" s="8">
        <v>901232414</v>
      </c>
      <c r="D261" s="9" t="s">
        <v>299</v>
      </c>
      <c r="E261" s="10">
        <v>5896316</v>
      </c>
      <c r="F261" s="10">
        <v>5896316</v>
      </c>
      <c r="G261" s="11">
        <f t="shared" si="3"/>
        <v>0</v>
      </c>
    </row>
    <row r="262" spans="2:7" ht="15.75" outlineLevel="2" thickBot="1" x14ac:dyDescent="0.3">
      <c r="B262" s="7" t="s">
        <v>97</v>
      </c>
      <c r="C262" s="8">
        <v>901508361</v>
      </c>
      <c r="D262" s="9" t="s">
        <v>117</v>
      </c>
      <c r="E262" s="10">
        <v>50876800</v>
      </c>
      <c r="F262" s="10">
        <v>0</v>
      </c>
      <c r="G262" s="11">
        <f t="shared" si="3"/>
        <v>-50876800</v>
      </c>
    </row>
    <row r="263" spans="2:7" ht="15.75" outlineLevel="1" thickBot="1" x14ac:dyDescent="0.3">
      <c r="B263" s="36" t="s">
        <v>99</v>
      </c>
      <c r="C263" s="30"/>
      <c r="D263" s="30"/>
      <c r="E263" s="31">
        <f>SUBTOTAL(9,E254:E262)</f>
        <v>2505166167</v>
      </c>
      <c r="F263" s="31">
        <f>SUBTOTAL(9,F254:F262)</f>
        <v>1092290306</v>
      </c>
      <c r="G263" s="106">
        <f>SUBTOTAL(9,G254:G262)</f>
        <v>-1412875861</v>
      </c>
    </row>
    <row r="264" spans="2:7" ht="15.75" outlineLevel="2" thickBot="1" x14ac:dyDescent="0.3">
      <c r="B264" s="7" t="s">
        <v>49</v>
      </c>
      <c r="C264" s="8">
        <v>999999999</v>
      </c>
      <c r="D264" s="9" t="s">
        <v>49</v>
      </c>
      <c r="E264" s="10">
        <v>2125649917.6900001</v>
      </c>
      <c r="F264" s="10">
        <v>2634987590.4300003</v>
      </c>
      <c r="G264" s="11">
        <f t="shared" si="3"/>
        <v>509337672.74000025</v>
      </c>
    </row>
    <row r="265" spans="2:7" ht="15.75" outlineLevel="1" thickBot="1" x14ac:dyDescent="0.3">
      <c r="B265" s="36" t="s">
        <v>63</v>
      </c>
      <c r="C265" s="30"/>
      <c r="D265" s="30"/>
      <c r="E265" s="31">
        <f>SUBTOTAL(9,E264:E264)</f>
        <v>2125649917.6900001</v>
      </c>
      <c r="F265" s="31">
        <f>SUBTOTAL(9,F264:F264)</f>
        <v>2634987590.4300003</v>
      </c>
      <c r="G265" s="106">
        <f>SUBTOTAL(9,G264:G264)</f>
        <v>509337672.74000025</v>
      </c>
    </row>
    <row r="266" spans="2:7" outlineLevel="2" x14ac:dyDescent="0.25">
      <c r="B266" s="7" t="s">
        <v>31</v>
      </c>
      <c r="C266" s="8">
        <v>860002183</v>
      </c>
      <c r="D266" s="9" t="s">
        <v>139</v>
      </c>
      <c r="E266" s="10">
        <v>32343363.300000001</v>
      </c>
      <c r="F266" s="10">
        <v>4827185.29</v>
      </c>
      <c r="G266" s="11">
        <f t="shared" si="3"/>
        <v>-27516178.010000002</v>
      </c>
    </row>
    <row r="267" spans="2:7" outlineLevel="2" x14ac:dyDescent="0.25">
      <c r="B267" s="7" t="s">
        <v>31</v>
      </c>
      <c r="C267" s="8">
        <v>860002503</v>
      </c>
      <c r="D267" s="9" t="s">
        <v>127</v>
      </c>
      <c r="E267" s="10">
        <v>1432642</v>
      </c>
      <c r="F267" s="10">
        <v>1432642</v>
      </c>
      <c r="G267" s="11">
        <f t="shared" si="3"/>
        <v>0</v>
      </c>
    </row>
    <row r="268" spans="2:7" outlineLevel="2" x14ac:dyDescent="0.25">
      <c r="B268" s="7" t="s">
        <v>31</v>
      </c>
      <c r="C268" s="8">
        <v>860008645</v>
      </c>
      <c r="D268" s="9" t="s">
        <v>140</v>
      </c>
      <c r="E268" s="10">
        <v>49400</v>
      </c>
      <c r="F268" s="10">
        <v>49400</v>
      </c>
      <c r="G268" s="11">
        <f t="shared" si="3"/>
        <v>0</v>
      </c>
    </row>
    <row r="269" spans="2:7" outlineLevel="2" x14ac:dyDescent="0.25">
      <c r="B269" s="7" t="s">
        <v>31</v>
      </c>
      <c r="C269" s="8">
        <v>860009174</v>
      </c>
      <c r="D269" s="9" t="s">
        <v>141</v>
      </c>
      <c r="E269" s="10">
        <v>9365129</v>
      </c>
      <c r="F269" s="10">
        <v>21275326</v>
      </c>
      <c r="G269" s="11">
        <f t="shared" si="3"/>
        <v>11910197</v>
      </c>
    </row>
    <row r="270" spans="2:7" outlineLevel="2" x14ac:dyDescent="0.25">
      <c r="B270" s="7" t="s">
        <v>31</v>
      </c>
      <c r="C270" s="8">
        <v>860009578</v>
      </c>
      <c r="D270" s="9" t="s">
        <v>128</v>
      </c>
      <c r="E270" s="10">
        <v>12518053</v>
      </c>
      <c r="F270" s="10">
        <v>12518053</v>
      </c>
      <c r="G270" s="11">
        <f t="shared" si="3"/>
        <v>0</v>
      </c>
    </row>
    <row r="271" spans="2:7" outlineLevel="2" x14ac:dyDescent="0.25">
      <c r="B271" s="7" t="s">
        <v>31</v>
      </c>
      <c r="C271" s="8">
        <v>860011153</v>
      </c>
      <c r="D271" s="9" t="s">
        <v>142</v>
      </c>
      <c r="E271" s="10">
        <v>6499837</v>
      </c>
      <c r="F271" s="10">
        <v>6499837</v>
      </c>
      <c r="G271" s="11">
        <f t="shared" si="3"/>
        <v>0</v>
      </c>
    </row>
    <row r="272" spans="2:7" outlineLevel="2" x14ac:dyDescent="0.25">
      <c r="B272" s="7" t="s">
        <v>31</v>
      </c>
      <c r="C272" s="8">
        <v>860026182</v>
      </c>
      <c r="D272" s="9" t="s">
        <v>300</v>
      </c>
      <c r="E272" s="10">
        <v>3582000</v>
      </c>
      <c r="F272" s="10">
        <v>3582000</v>
      </c>
      <c r="G272" s="11">
        <f t="shared" si="3"/>
        <v>0</v>
      </c>
    </row>
    <row r="273" spans="2:7" outlineLevel="2" x14ac:dyDescent="0.25">
      <c r="B273" s="7" t="s">
        <v>31</v>
      </c>
      <c r="C273" s="8">
        <v>860037013</v>
      </c>
      <c r="D273" s="9" t="s">
        <v>130</v>
      </c>
      <c r="E273" s="10">
        <v>0</v>
      </c>
      <c r="F273" s="10">
        <v>1882032</v>
      </c>
      <c r="G273" s="11">
        <f t="shared" si="3"/>
        <v>1882032</v>
      </c>
    </row>
    <row r="274" spans="2:7" outlineLevel="2" x14ac:dyDescent="0.25">
      <c r="B274" s="7" t="s">
        <v>31</v>
      </c>
      <c r="C274" s="8">
        <v>860503617</v>
      </c>
      <c r="D274" s="9" t="s">
        <v>95</v>
      </c>
      <c r="E274" s="10">
        <v>392365</v>
      </c>
      <c r="F274" s="10">
        <v>0</v>
      </c>
      <c r="G274" s="11">
        <f t="shared" si="3"/>
        <v>-392365</v>
      </c>
    </row>
    <row r="275" spans="2:7" outlineLevel="2" x14ac:dyDescent="0.25">
      <c r="B275" s="7" t="s">
        <v>31</v>
      </c>
      <c r="C275" s="8">
        <v>860524654</v>
      </c>
      <c r="D275" s="9" t="s">
        <v>132</v>
      </c>
      <c r="E275" s="10">
        <v>11262198</v>
      </c>
      <c r="F275" s="10">
        <v>6389005</v>
      </c>
      <c r="G275" s="11">
        <f t="shared" si="3"/>
        <v>-4873193</v>
      </c>
    </row>
    <row r="276" spans="2:7" ht="15.75" outlineLevel="2" thickBot="1" x14ac:dyDescent="0.3">
      <c r="B276" s="7" t="s">
        <v>31</v>
      </c>
      <c r="C276" s="8">
        <v>890903407</v>
      </c>
      <c r="D276" s="9" t="s">
        <v>133</v>
      </c>
      <c r="E276" s="10">
        <v>6526789</v>
      </c>
      <c r="F276" s="10">
        <v>6396891</v>
      </c>
      <c r="G276" s="11">
        <f t="shared" si="3"/>
        <v>-129898</v>
      </c>
    </row>
    <row r="277" spans="2:7" ht="15.75" outlineLevel="1" thickBot="1" x14ac:dyDescent="0.3">
      <c r="B277" s="36" t="s">
        <v>64</v>
      </c>
      <c r="C277" s="30"/>
      <c r="D277" s="30"/>
      <c r="E277" s="31">
        <f>SUBTOTAL(9,E266:E276)</f>
        <v>83971776.299999997</v>
      </c>
      <c r="F277" s="31">
        <f>SUBTOTAL(9,F266:F276)</f>
        <v>64852371.289999999</v>
      </c>
      <c r="G277" s="106">
        <f>SUBTOTAL(9,G266:G276)</f>
        <v>-19119405.010000002</v>
      </c>
    </row>
    <row r="278" spans="2:7" outlineLevel="2" x14ac:dyDescent="0.25">
      <c r="B278" s="7" t="s">
        <v>32</v>
      </c>
      <c r="C278" s="8">
        <v>800113949</v>
      </c>
      <c r="D278" s="9" t="s">
        <v>101</v>
      </c>
      <c r="E278" s="10">
        <v>595731</v>
      </c>
      <c r="F278" s="10">
        <v>0</v>
      </c>
      <c r="G278" s="11">
        <f t="shared" si="3"/>
        <v>-595731</v>
      </c>
    </row>
    <row r="279" spans="2:7" outlineLevel="2" x14ac:dyDescent="0.25">
      <c r="B279" s="7" t="s">
        <v>32</v>
      </c>
      <c r="C279" s="8">
        <v>800140951</v>
      </c>
      <c r="D279" s="9" t="s">
        <v>301</v>
      </c>
      <c r="E279" s="10">
        <v>2802784</v>
      </c>
      <c r="F279" s="10">
        <v>74255</v>
      </c>
      <c r="G279" s="11">
        <f t="shared" si="3"/>
        <v>-2728529</v>
      </c>
    </row>
    <row r="280" spans="2:7" outlineLevel="2" x14ac:dyDescent="0.25">
      <c r="B280" s="7" t="s">
        <v>32</v>
      </c>
      <c r="C280" s="8">
        <v>800215546</v>
      </c>
      <c r="D280" s="9" t="s">
        <v>302</v>
      </c>
      <c r="E280" s="10">
        <v>703575449</v>
      </c>
      <c r="F280" s="10">
        <v>703575449</v>
      </c>
      <c r="G280" s="11">
        <f t="shared" si="3"/>
        <v>0</v>
      </c>
    </row>
    <row r="281" spans="2:7" outlineLevel="2" x14ac:dyDescent="0.25">
      <c r="B281" s="7" t="s">
        <v>32</v>
      </c>
      <c r="C281" s="8">
        <v>830032532</v>
      </c>
      <c r="D281" s="9" t="s">
        <v>303</v>
      </c>
      <c r="E281" s="10">
        <v>9971665</v>
      </c>
      <c r="F281" s="10">
        <v>9971665</v>
      </c>
      <c r="G281" s="11">
        <f t="shared" si="3"/>
        <v>0</v>
      </c>
    </row>
    <row r="282" spans="2:7" outlineLevel="2" x14ac:dyDescent="0.25">
      <c r="B282" s="7" t="s">
        <v>32</v>
      </c>
      <c r="C282" s="8">
        <v>830053105</v>
      </c>
      <c r="D282" s="9" t="s">
        <v>304</v>
      </c>
      <c r="E282" s="10">
        <v>401900810.36000001</v>
      </c>
      <c r="F282" s="10">
        <v>415287679.36000001</v>
      </c>
      <c r="G282" s="11">
        <f t="shared" si="3"/>
        <v>13386869</v>
      </c>
    </row>
    <row r="283" spans="2:7" outlineLevel="2" x14ac:dyDescent="0.25">
      <c r="B283" s="7" t="s">
        <v>32</v>
      </c>
      <c r="C283" s="8">
        <v>860070301</v>
      </c>
      <c r="D283" s="9" t="s">
        <v>98</v>
      </c>
      <c r="E283" s="10">
        <v>59393566</v>
      </c>
      <c r="F283" s="10">
        <v>0</v>
      </c>
      <c r="G283" s="11">
        <f t="shared" si="3"/>
        <v>-59393566</v>
      </c>
    </row>
    <row r="284" spans="2:7" outlineLevel="2" x14ac:dyDescent="0.25">
      <c r="B284" s="7" t="s">
        <v>32</v>
      </c>
      <c r="C284" s="8">
        <v>860525148</v>
      </c>
      <c r="D284" s="9" t="s">
        <v>41</v>
      </c>
      <c r="E284" s="10">
        <v>88900</v>
      </c>
      <c r="F284" s="10">
        <v>0</v>
      </c>
      <c r="G284" s="11">
        <f t="shared" si="3"/>
        <v>-88900</v>
      </c>
    </row>
    <row r="285" spans="2:7" outlineLevel="2" x14ac:dyDescent="0.25">
      <c r="B285" s="7" t="s">
        <v>32</v>
      </c>
      <c r="C285" s="8">
        <v>899999061</v>
      </c>
      <c r="D285" s="9" t="s">
        <v>182</v>
      </c>
      <c r="E285" s="10">
        <v>1189823038</v>
      </c>
      <c r="F285" s="10">
        <v>1176071638</v>
      </c>
      <c r="G285" s="11">
        <f t="shared" ref="G285:G336" si="4">+F285-E285</f>
        <v>-13751400</v>
      </c>
    </row>
    <row r="286" spans="2:7" outlineLevel="2" x14ac:dyDescent="0.25">
      <c r="B286" s="7" t="s">
        <v>32</v>
      </c>
      <c r="C286" s="8">
        <v>899999063</v>
      </c>
      <c r="D286" s="9" t="s">
        <v>305</v>
      </c>
      <c r="E286" s="10">
        <v>2255815</v>
      </c>
      <c r="F286" s="10">
        <v>1441442</v>
      </c>
      <c r="G286" s="11">
        <f t="shared" si="4"/>
        <v>-814373</v>
      </c>
    </row>
    <row r="287" spans="2:7" outlineLevel="2" x14ac:dyDescent="0.25">
      <c r="B287" s="7" t="s">
        <v>32</v>
      </c>
      <c r="C287" s="8">
        <v>899999068</v>
      </c>
      <c r="D287" s="9" t="s">
        <v>306</v>
      </c>
      <c r="E287" s="10">
        <v>0</v>
      </c>
      <c r="F287" s="10">
        <v>14571712</v>
      </c>
      <c r="G287" s="11">
        <f t="shared" si="4"/>
        <v>14571712</v>
      </c>
    </row>
    <row r="288" spans="2:7" outlineLevel="2" x14ac:dyDescent="0.25">
      <c r="B288" s="7" t="s">
        <v>32</v>
      </c>
      <c r="C288" s="8">
        <v>900336524</v>
      </c>
      <c r="D288" s="9" t="s">
        <v>307</v>
      </c>
      <c r="E288" s="10">
        <v>171885960.44999999</v>
      </c>
      <c r="F288" s="10">
        <v>157561734.58000001</v>
      </c>
      <c r="G288" s="11">
        <f t="shared" si="4"/>
        <v>-14324225.869999975</v>
      </c>
    </row>
    <row r="289" spans="2:7" outlineLevel="2" x14ac:dyDescent="0.25">
      <c r="B289" s="7" t="s">
        <v>32</v>
      </c>
      <c r="C289" s="8">
        <v>900486439</v>
      </c>
      <c r="D289" s="9" t="s">
        <v>308</v>
      </c>
      <c r="E289" s="10">
        <v>9097715</v>
      </c>
      <c r="F289" s="10">
        <v>9097715</v>
      </c>
      <c r="G289" s="11">
        <f t="shared" si="4"/>
        <v>0</v>
      </c>
    </row>
    <row r="290" spans="2:7" outlineLevel="2" x14ac:dyDescent="0.25">
      <c r="B290" s="7" t="s">
        <v>32</v>
      </c>
      <c r="C290" s="8">
        <v>901361596</v>
      </c>
      <c r="D290" s="9" t="s">
        <v>316</v>
      </c>
      <c r="E290" s="10">
        <v>81175662.310000002</v>
      </c>
      <c r="F290" s="10">
        <v>286136.31</v>
      </c>
      <c r="G290" s="11">
        <f t="shared" si="4"/>
        <v>-80889526</v>
      </c>
    </row>
    <row r="291" spans="2:7" outlineLevel="2" x14ac:dyDescent="0.25">
      <c r="B291" s="7" t="s">
        <v>32</v>
      </c>
      <c r="C291" s="8">
        <v>901440176</v>
      </c>
      <c r="D291" s="9" t="s">
        <v>309</v>
      </c>
      <c r="E291" s="10">
        <v>133079892.97</v>
      </c>
      <c r="F291" s="10">
        <v>132108875.97</v>
      </c>
      <c r="G291" s="11">
        <f t="shared" si="4"/>
        <v>-971017</v>
      </c>
    </row>
    <row r="292" spans="2:7" outlineLevel="2" x14ac:dyDescent="0.25">
      <c r="B292" s="7" t="s">
        <v>32</v>
      </c>
      <c r="C292" s="8">
        <v>901495943</v>
      </c>
      <c r="D292" s="9" t="s">
        <v>310</v>
      </c>
      <c r="E292" s="10">
        <v>47280840</v>
      </c>
      <c r="F292" s="10">
        <v>666653304.24000001</v>
      </c>
      <c r="G292" s="11">
        <f t="shared" si="4"/>
        <v>619372464.24000001</v>
      </c>
    </row>
    <row r="293" spans="2:7" outlineLevel="2" x14ac:dyDescent="0.25">
      <c r="B293" s="7" t="s">
        <v>32</v>
      </c>
      <c r="C293" s="8">
        <v>901540734</v>
      </c>
      <c r="D293" s="9" t="s">
        <v>311</v>
      </c>
      <c r="E293" s="10">
        <v>0</v>
      </c>
      <c r="F293" s="10">
        <v>289772</v>
      </c>
      <c r="G293" s="11">
        <f t="shared" si="4"/>
        <v>289772</v>
      </c>
    </row>
    <row r="294" spans="2:7" outlineLevel="2" x14ac:dyDescent="0.25">
      <c r="B294" s="7" t="s">
        <v>32</v>
      </c>
      <c r="C294" s="8">
        <v>901540992</v>
      </c>
      <c r="D294" s="9" t="s">
        <v>312</v>
      </c>
      <c r="E294" s="10">
        <v>157133375</v>
      </c>
      <c r="F294" s="10">
        <v>167993117</v>
      </c>
      <c r="G294" s="11">
        <f t="shared" si="4"/>
        <v>10859742</v>
      </c>
    </row>
    <row r="295" spans="2:7" outlineLevel="2" x14ac:dyDescent="0.25">
      <c r="B295" s="7" t="s">
        <v>32</v>
      </c>
      <c r="C295" s="8">
        <v>901541021</v>
      </c>
      <c r="D295" s="9" t="s">
        <v>313</v>
      </c>
      <c r="E295" s="10">
        <v>635340</v>
      </c>
      <c r="F295" s="10">
        <v>376778</v>
      </c>
      <c r="G295" s="11">
        <f t="shared" si="4"/>
        <v>-258562</v>
      </c>
    </row>
    <row r="296" spans="2:7" outlineLevel="2" x14ac:dyDescent="0.25">
      <c r="B296" s="7" t="s">
        <v>32</v>
      </c>
      <c r="C296" s="8">
        <v>901541302</v>
      </c>
      <c r="D296" s="9" t="s">
        <v>314</v>
      </c>
      <c r="E296" s="10">
        <v>28713122</v>
      </c>
      <c r="F296" s="10">
        <v>32677040</v>
      </c>
      <c r="G296" s="11">
        <f t="shared" si="4"/>
        <v>3963918</v>
      </c>
    </row>
    <row r="297" spans="2:7" outlineLevel="2" x14ac:dyDescent="0.25">
      <c r="B297" s="7" t="s">
        <v>32</v>
      </c>
      <c r="C297" s="8">
        <v>901682277</v>
      </c>
      <c r="D297" s="9" t="s">
        <v>310</v>
      </c>
      <c r="E297" s="10">
        <v>912933733</v>
      </c>
      <c r="F297" s="10">
        <v>531152409</v>
      </c>
      <c r="G297" s="11">
        <f t="shared" si="4"/>
        <v>-381781324</v>
      </c>
    </row>
    <row r="298" spans="2:7" outlineLevel="2" x14ac:dyDescent="0.25">
      <c r="B298" s="7" t="s">
        <v>32</v>
      </c>
      <c r="C298" s="8">
        <v>901855730</v>
      </c>
      <c r="D298" s="9" t="s">
        <v>315</v>
      </c>
      <c r="E298" s="10">
        <v>0</v>
      </c>
      <c r="F298" s="10">
        <v>188895590</v>
      </c>
      <c r="G298" s="11">
        <f t="shared" si="4"/>
        <v>188895590</v>
      </c>
    </row>
    <row r="299" spans="2:7" ht="15.75" outlineLevel="2" thickBot="1" x14ac:dyDescent="0.3">
      <c r="B299" s="7" t="s">
        <v>32</v>
      </c>
      <c r="C299" s="8">
        <v>1012417237</v>
      </c>
      <c r="D299" s="9" t="s">
        <v>317</v>
      </c>
      <c r="E299" s="10">
        <v>0</v>
      </c>
      <c r="F299" s="10">
        <v>6495900</v>
      </c>
      <c r="G299" s="11">
        <f t="shared" si="4"/>
        <v>6495900</v>
      </c>
    </row>
    <row r="300" spans="2:7" ht="15.75" outlineLevel="1" thickBot="1" x14ac:dyDescent="0.3">
      <c r="B300" s="36" t="s">
        <v>65</v>
      </c>
      <c r="C300" s="30"/>
      <c r="D300" s="30"/>
      <c r="E300" s="31">
        <f>SUBTOTAL(9,E278:E299)</f>
        <v>3912343399.0899997</v>
      </c>
      <c r="F300" s="31">
        <f>SUBTOTAL(9,F278:F299)</f>
        <v>4214582212.46</v>
      </c>
      <c r="G300" s="106">
        <f>SUBTOTAL(9,G278:G299)</f>
        <v>302238813.37</v>
      </c>
    </row>
    <row r="301" spans="2:7" ht="15.75" outlineLevel="2" thickBot="1" x14ac:dyDescent="0.3">
      <c r="B301" s="7" t="s">
        <v>33</v>
      </c>
      <c r="C301" s="8">
        <v>800246953</v>
      </c>
      <c r="D301" s="9" t="s">
        <v>47</v>
      </c>
      <c r="E301" s="10">
        <v>8572694951</v>
      </c>
      <c r="F301" s="10">
        <v>10598239957</v>
      </c>
      <c r="G301" s="11">
        <f t="shared" si="4"/>
        <v>2025545006</v>
      </c>
    </row>
    <row r="302" spans="2:7" ht="15.75" outlineLevel="1" thickBot="1" x14ac:dyDescent="0.3">
      <c r="B302" s="36" t="s">
        <v>66</v>
      </c>
      <c r="C302" s="30"/>
      <c r="D302" s="30"/>
      <c r="E302" s="31">
        <f>SUBTOTAL(9,E301:E301)</f>
        <v>8572694951</v>
      </c>
      <c r="F302" s="31">
        <f>SUBTOTAL(9,F301:F301)</f>
        <v>10598239957</v>
      </c>
      <c r="G302" s="106">
        <f>SUBTOTAL(9,G301:G301)</f>
        <v>2025545006</v>
      </c>
    </row>
    <row r="303" spans="2:7" outlineLevel="2" x14ac:dyDescent="0.25">
      <c r="B303" s="7" t="s">
        <v>34</v>
      </c>
      <c r="C303" s="8">
        <v>5964653</v>
      </c>
      <c r="D303" s="9" t="s">
        <v>118</v>
      </c>
      <c r="E303" s="10">
        <v>372649</v>
      </c>
      <c r="F303" s="10">
        <v>0</v>
      </c>
      <c r="G303" s="11">
        <f t="shared" si="4"/>
        <v>-372649</v>
      </c>
    </row>
    <row r="304" spans="2:7" outlineLevel="2" x14ac:dyDescent="0.25">
      <c r="B304" s="7" t="s">
        <v>34</v>
      </c>
      <c r="C304" s="8">
        <v>800088702</v>
      </c>
      <c r="D304" s="9" t="s">
        <v>147</v>
      </c>
      <c r="E304" s="10">
        <v>840035981.25</v>
      </c>
      <c r="F304" s="10">
        <v>783394352</v>
      </c>
      <c r="G304" s="11">
        <f t="shared" si="4"/>
        <v>-56641629.25</v>
      </c>
    </row>
    <row r="305" spans="2:7" outlineLevel="2" x14ac:dyDescent="0.25">
      <c r="B305" s="7" t="s">
        <v>34</v>
      </c>
      <c r="C305" s="8">
        <v>800130907</v>
      </c>
      <c r="D305" s="9" t="s">
        <v>149</v>
      </c>
      <c r="E305" s="10">
        <v>1311039030.8199999</v>
      </c>
      <c r="F305" s="10">
        <v>2018732256.3</v>
      </c>
      <c r="G305" s="11">
        <f t="shared" si="4"/>
        <v>707693225.48000002</v>
      </c>
    </row>
    <row r="306" spans="2:7" outlineLevel="2" x14ac:dyDescent="0.25">
      <c r="B306" s="7" t="s">
        <v>34</v>
      </c>
      <c r="C306" s="8">
        <v>800249241</v>
      </c>
      <c r="D306" s="9" t="s">
        <v>150</v>
      </c>
      <c r="E306" s="10">
        <v>257560078.69999999</v>
      </c>
      <c r="F306" s="10">
        <v>257560078.69999999</v>
      </c>
      <c r="G306" s="11">
        <f t="shared" si="4"/>
        <v>0</v>
      </c>
    </row>
    <row r="307" spans="2:7" outlineLevel="2" x14ac:dyDescent="0.25">
      <c r="B307" s="7" t="s">
        <v>34</v>
      </c>
      <c r="C307" s="8">
        <v>800251440</v>
      </c>
      <c r="D307" s="9" t="s">
        <v>144</v>
      </c>
      <c r="E307" s="10">
        <v>1236208538.4399998</v>
      </c>
      <c r="F307" s="10">
        <v>956120493.40999985</v>
      </c>
      <c r="G307" s="11">
        <f t="shared" si="4"/>
        <v>-280088045.02999997</v>
      </c>
    </row>
    <row r="308" spans="2:7" outlineLevel="2" x14ac:dyDescent="0.25">
      <c r="B308" s="7" t="s">
        <v>34</v>
      </c>
      <c r="C308" s="8">
        <v>805001157</v>
      </c>
      <c r="D308" s="9" t="s">
        <v>151</v>
      </c>
      <c r="E308" s="10">
        <v>9572112</v>
      </c>
      <c r="F308" s="10">
        <v>15528100</v>
      </c>
      <c r="G308" s="11">
        <f t="shared" si="4"/>
        <v>5955988</v>
      </c>
    </row>
    <row r="309" spans="2:7" outlineLevel="2" x14ac:dyDescent="0.25">
      <c r="B309" s="7" t="s">
        <v>34</v>
      </c>
      <c r="C309" s="8">
        <v>806008394</v>
      </c>
      <c r="D309" s="9" t="s">
        <v>152</v>
      </c>
      <c r="E309" s="10">
        <v>892577879.26999998</v>
      </c>
      <c r="F309" s="10">
        <v>1225145525.3</v>
      </c>
      <c r="G309" s="11">
        <f t="shared" si="4"/>
        <v>332567646.02999997</v>
      </c>
    </row>
    <row r="310" spans="2:7" outlineLevel="2" x14ac:dyDescent="0.25">
      <c r="B310" s="7" t="s">
        <v>34</v>
      </c>
      <c r="C310" s="8">
        <v>809008362</v>
      </c>
      <c r="D310" s="9" t="s">
        <v>153</v>
      </c>
      <c r="E310" s="10">
        <v>375427882</v>
      </c>
      <c r="F310" s="10">
        <v>585671839.92000008</v>
      </c>
      <c r="G310" s="11">
        <f t="shared" si="4"/>
        <v>210243957.92000008</v>
      </c>
    </row>
    <row r="311" spans="2:7" outlineLevel="2" x14ac:dyDescent="0.25">
      <c r="B311" s="7" t="s">
        <v>34</v>
      </c>
      <c r="C311" s="8">
        <v>814000337</v>
      </c>
      <c r="D311" s="9" t="s">
        <v>318</v>
      </c>
      <c r="E311" s="10">
        <v>266594488</v>
      </c>
      <c r="F311" s="10">
        <v>265396409</v>
      </c>
      <c r="G311" s="11">
        <f t="shared" si="4"/>
        <v>-1198079</v>
      </c>
    </row>
    <row r="312" spans="2:7" outlineLevel="2" x14ac:dyDescent="0.25">
      <c r="B312" s="7" t="s">
        <v>34</v>
      </c>
      <c r="C312" s="8">
        <v>817000248</v>
      </c>
      <c r="D312" s="9" t="s">
        <v>154</v>
      </c>
      <c r="E312" s="10">
        <v>271042296</v>
      </c>
      <c r="F312" s="10">
        <v>270889345</v>
      </c>
      <c r="G312" s="11">
        <f t="shared" si="4"/>
        <v>-152951</v>
      </c>
    </row>
    <row r="313" spans="2:7" outlineLevel="2" x14ac:dyDescent="0.25">
      <c r="B313" s="7" t="s">
        <v>34</v>
      </c>
      <c r="C313" s="8">
        <v>817001773</v>
      </c>
      <c r="D313" s="9" t="s">
        <v>319</v>
      </c>
      <c r="E313" s="10">
        <v>319951677</v>
      </c>
      <c r="F313" s="10">
        <v>484182401</v>
      </c>
      <c r="G313" s="11">
        <f t="shared" si="4"/>
        <v>164230724</v>
      </c>
    </row>
    <row r="314" spans="2:7" outlineLevel="2" x14ac:dyDescent="0.25">
      <c r="B314" s="7" t="s">
        <v>34</v>
      </c>
      <c r="C314" s="8">
        <v>824001398</v>
      </c>
      <c r="D314" s="9" t="s">
        <v>320</v>
      </c>
      <c r="E314" s="10">
        <v>132056041</v>
      </c>
      <c r="F314" s="10">
        <v>197328463</v>
      </c>
      <c r="G314" s="11">
        <f t="shared" si="4"/>
        <v>65272422</v>
      </c>
    </row>
    <row r="315" spans="2:7" outlineLevel="2" x14ac:dyDescent="0.25">
      <c r="B315" s="7" t="s">
        <v>34</v>
      </c>
      <c r="C315" s="8">
        <v>830003564</v>
      </c>
      <c r="D315" s="9" t="s">
        <v>155</v>
      </c>
      <c r="E315" s="10">
        <v>4179622394.8299994</v>
      </c>
      <c r="F315" s="10">
        <v>5599708941.6499996</v>
      </c>
      <c r="G315" s="11">
        <f t="shared" si="4"/>
        <v>1420086546.8200002</v>
      </c>
    </row>
    <row r="316" spans="2:7" outlineLevel="2" x14ac:dyDescent="0.25">
      <c r="B316" s="7" t="s">
        <v>34</v>
      </c>
      <c r="C316" s="8">
        <v>830113831</v>
      </c>
      <c r="D316" s="9" t="s">
        <v>157</v>
      </c>
      <c r="E316" s="10">
        <v>456078428.15999997</v>
      </c>
      <c r="F316" s="10">
        <v>432168902.25999999</v>
      </c>
      <c r="G316" s="11">
        <f t="shared" si="4"/>
        <v>-23909525.899999976</v>
      </c>
    </row>
    <row r="317" spans="2:7" outlineLevel="2" x14ac:dyDescent="0.25">
      <c r="B317" s="7" t="s">
        <v>34</v>
      </c>
      <c r="C317" s="8">
        <v>837000084</v>
      </c>
      <c r="D317" s="9" t="s">
        <v>158</v>
      </c>
      <c r="E317" s="10">
        <v>243646162.46000001</v>
      </c>
      <c r="F317" s="10">
        <v>642398564.52999997</v>
      </c>
      <c r="G317" s="11">
        <f t="shared" si="4"/>
        <v>398752402.06999993</v>
      </c>
    </row>
    <row r="318" spans="2:7" outlineLevel="2" x14ac:dyDescent="0.25">
      <c r="B318" s="7" t="s">
        <v>34</v>
      </c>
      <c r="C318" s="8">
        <v>839000495</v>
      </c>
      <c r="D318" s="9" t="s">
        <v>159</v>
      </c>
      <c r="E318" s="10">
        <v>9164396</v>
      </c>
      <c r="F318" s="10">
        <v>155829603.5</v>
      </c>
      <c r="G318" s="11">
        <f t="shared" si="4"/>
        <v>146665207.5</v>
      </c>
    </row>
    <row r="319" spans="2:7" outlineLevel="2" x14ac:dyDescent="0.25">
      <c r="B319" s="7" t="s">
        <v>34</v>
      </c>
      <c r="C319" s="8">
        <v>860066942</v>
      </c>
      <c r="D319" s="9" t="s">
        <v>160</v>
      </c>
      <c r="E319" s="10">
        <v>879680547.82999992</v>
      </c>
      <c r="F319" s="10">
        <v>1805746579.5699999</v>
      </c>
      <c r="G319" s="11">
        <f t="shared" si="4"/>
        <v>926066031.74000001</v>
      </c>
    </row>
    <row r="320" spans="2:7" outlineLevel="2" x14ac:dyDescent="0.25">
      <c r="B320" s="7" t="s">
        <v>34</v>
      </c>
      <c r="C320" s="8">
        <v>890102044</v>
      </c>
      <c r="D320" s="9" t="s">
        <v>161</v>
      </c>
      <c r="E320" s="10">
        <v>301983543.39999998</v>
      </c>
      <c r="F320" s="10">
        <v>172376961.68000001</v>
      </c>
      <c r="G320" s="11">
        <f t="shared" si="4"/>
        <v>-129606581.71999997</v>
      </c>
    </row>
    <row r="321" spans="2:7" outlineLevel="2" x14ac:dyDescent="0.25">
      <c r="B321" s="7" t="s">
        <v>34</v>
      </c>
      <c r="C321" s="8">
        <v>890303093</v>
      </c>
      <c r="D321" s="9" t="s">
        <v>162</v>
      </c>
      <c r="E321" s="10">
        <v>18408915</v>
      </c>
      <c r="F321" s="10">
        <v>20114326</v>
      </c>
      <c r="G321" s="11">
        <f t="shared" si="4"/>
        <v>1705411</v>
      </c>
    </row>
    <row r="322" spans="2:7" outlineLevel="2" x14ac:dyDescent="0.25">
      <c r="B322" s="7" t="s">
        <v>34</v>
      </c>
      <c r="C322" s="8">
        <v>890500675</v>
      </c>
      <c r="D322" s="9" t="s">
        <v>321</v>
      </c>
      <c r="E322" s="10">
        <v>77629630</v>
      </c>
      <c r="F322" s="10">
        <v>47395962</v>
      </c>
      <c r="G322" s="11">
        <f t="shared" si="4"/>
        <v>-30233668</v>
      </c>
    </row>
    <row r="323" spans="2:7" outlineLevel="2" x14ac:dyDescent="0.25">
      <c r="B323" s="7" t="s">
        <v>34</v>
      </c>
      <c r="C323" s="8">
        <v>891600091</v>
      </c>
      <c r="D323" s="9" t="s">
        <v>163</v>
      </c>
      <c r="E323" s="10">
        <v>364351356</v>
      </c>
      <c r="F323" s="10">
        <v>455918998</v>
      </c>
      <c r="G323" s="11">
        <f t="shared" si="4"/>
        <v>91567642</v>
      </c>
    </row>
    <row r="324" spans="2:7" outlineLevel="2" x14ac:dyDescent="0.25">
      <c r="B324" s="7" t="s">
        <v>34</v>
      </c>
      <c r="C324" s="8">
        <v>891856000</v>
      </c>
      <c r="D324" s="9" t="s">
        <v>164</v>
      </c>
      <c r="E324" s="10">
        <v>1374749775.6199999</v>
      </c>
      <c r="F324" s="10">
        <v>1755331796</v>
      </c>
      <c r="G324" s="11">
        <f t="shared" si="4"/>
        <v>380582020.38000011</v>
      </c>
    </row>
    <row r="325" spans="2:7" outlineLevel="2" x14ac:dyDescent="0.25">
      <c r="B325" s="7" t="s">
        <v>34</v>
      </c>
      <c r="C325" s="8">
        <v>900156264</v>
      </c>
      <c r="D325" s="9" t="s">
        <v>165</v>
      </c>
      <c r="E325" s="10">
        <v>4870699693.3800001</v>
      </c>
      <c r="F325" s="10">
        <v>7871963055.8699989</v>
      </c>
      <c r="G325" s="11">
        <f t="shared" si="4"/>
        <v>3001263362.4899988</v>
      </c>
    </row>
    <row r="326" spans="2:7" outlineLevel="2" x14ac:dyDescent="0.25">
      <c r="B326" s="7" t="s">
        <v>34</v>
      </c>
      <c r="C326" s="8">
        <v>900226715</v>
      </c>
      <c r="D326" s="9" t="s">
        <v>145</v>
      </c>
      <c r="E326" s="10">
        <v>7784532214.7000008</v>
      </c>
      <c r="F326" s="10">
        <v>11660753892.49</v>
      </c>
      <c r="G326" s="11">
        <f t="shared" si="4"/>
        <v>3876221677.789999</v>
      </c>
    </row>
    <row r="327" spans="2:7" outlineLevel="2" x14ac:dyDescent="0.25">
      <c r="B327" s="7" t="s">
        <v>34</v>
      </c>
      <c r="C327" s="8">
        <v>900298372</v>
      </c>
      <c r="D327" s="9" t="s">
        <v>166</v>
      </c>
      <c r="E327" s="10">
        <v>24431150209.630001</v>
      </c>
      <c r="F327" s="10">
        <v>35954192153.300003</v>
      </c>
      <c r="G327" s="11">
        <f t="shared" si="4"/>
        <v>11523041943.670002</v>
      </c>
    </row>
    <row r="328" spans="2:7" outlineLevel="2" x14ac:dyDescent="0.25">
      <c r="B328" s="7" t="s">
        <v>34</v>
      </c>
      <c r="C328" s="8">
        <v>900604350</v>
      </c>
      <c r="D328" s="9" t="s">
        <v>167</v>
      </c>
      <c r="E328" s="10">
        <v>649758376.20000005</v>
      </c>
      <c r="F328" s="10">
        <v>997362865.20000005</v>
      </c>
      <c r="G328" s="11">
        <f t="shared" si="4"/>
        <v>347604489</v>
      </c>
    </row>
    <row r="329" spans="2:7" outlineLevel="2" x14ac:dyDescent="0.25">
      <c r="B329" s="7" t="s">
        <v>34</v>
      </c>
      <c r="C329" s="8">
        <v>900914254</v>
      </c>
      <c r="D329" s="9" t="s">
        <v>322</v>
      </c>
      <c r="E329" s="10">
        <v>2071968.5</v>
      </c>
      <c r="F329" s="10">
        <v>4584804</v>
      </c>
      <c r="G329" s="11">
        <f t="shared" si="4"/>
        <v>2512835.5</v>
      </c>
    </row>
    <row r="330" spans="2:7" outlineLevel="2" x14ac:dyDescent="0.25">
      <c r="B330" s="7" t="s">
        <v>34</v>
      </c>
      <c r="C330" s="8">
        <v>900935126</v>
      </c>
      <c r="D330" s="9" t="s">
        <v>168</v>
      </c>
      <c r="E330" s="10">
        <v>394566369</v>
      </c>
      <c r="F330" s="10">
        <v>1595973007.8600001</v>
      </c>
      <c r="G330" s="11">
        <f t="shared" si="4"/>
        <v>1201406638.8600001</v>
      </c>
    </row>
    <row r="331" spans="2:7" outlineLevel="2" x14ac:dyDescent="0.25">
      <c r="B331" s="7" t="s">
        <v>34</v>
      </c>
      <c r="C331" s="8">
        <v>901021565</v>
      </c>
      <c r="D331" s="9" t="s">
        <v>169</v>
      </c>
      <c r="E331" s="10">
        <v>1306646731</v>
      </c>
      <c r="F331" s="10">
        <v>1506795662</v>
      </c>
      <c r="G331" s="11">
        <f t="shared" si="4"/>
        <v>200148931</v>
      </c>
    </row>
    <row r="332" spans="2:7" outlineLevel="2" x14ac:dyDescent="0.25">
      <c r="B332" s="7" t="s">
        <v>34</v>
      </c>
      <c r="C332" s="8">
        <v>901543211</v>
      </c>
      <c r="D332" s="9" t="s">
        <v>170</v>
      </c>
      <c r="E332" s="10">
        <v>1595234153.1400001</v>
      </c>
      <c r="F332" s="10">
        <v>4417845459.2700005</v>
      </c>
      <c r="G332" s="11">
        <f t="shared" si="4"/>
        <v>2822611306.1300001</v>
      </c>
    </row>
    <row r="333" spans="2:7" outlineLevel="2" x14ac:dyDescent="0.25">
      <c r="B333" s="7" t="s">
        <v>34</v>
      </c>
      <c r="C333" s="8">
        <v>901543761</v>
      </c>
      <c r="D333" s="9" t="s">
        <v>171</v>
      </c>
      <c r="E333" s="10">
        <v>153219833</v>
      </c>
      <c r="F333" s="10">
        <v>175731721</v>
      </c>
      <c r="G333" s="11">
        <f t="shared" si="4"/>
        <v>22511888</v>
      </c>
    </row>
    <row r="334" spans="2:7" outlineLevel="2" x14ac:dyDescent="0.25">
      <c r="B334" s="7" t="s">
        <v>34</v>
      </c>
      <c r="C334" s="8">
        <v>1074831762</v>
      </c>
      <c r="D334" s="9" t="s">
        <v>119</v>
      </c>
      <c r="E334" s="10">
        <v>59719.5</v>
      </c>
      <c r="F334" s="10">
        <v>59719.5</v>
      </c>
      <c r="G334" s="11">
        <f t="shared" si="4"/>
        <v>0</v>
      </c>
    </row>
    <row r="335" spans="2:7" outlineLevel="2" x14ac:dyDescent="0.25">
      <c r="B335" s="7" t="s">
        <v>34</v>
      </c>
      <c r="C335" s="8">
        <v>1106791512</v>
      </c>
      <c r="D335" s="9" t="s">
        <v>323</v>
      </c>
      <c r="E335" s="10">
        <v>0</v>
      </c>
      <c r="F335" s="10">
        <v>1915833</v>
      </c>
      <c r="G335" s="11">
        <f t="shared" si="4"/>
        <v>1915833</v>
      </c>
    </row>
    <row r="336" spans="2:7" ht="15.75" outlineLevel="2" thickBot="1" x14ac:dyDescent="0.3">
      <c r="B336" s="100" t="s">
        <v>34</v>
      </c>
      <c r="C336" s="101">
        <v>2024012802</v>
      </c>
      <c r="D336" s="102" t="s">
        <v>120</v>
      </c>
      <c r="E336" s="103">
        <v>259213</v>
      </c>
      <c r="F336" s="103">
        <v>0</v>
      </c>
      <c r="G336" s="104">
        <f t="shared" si="4"/>
        <v>-259213</v>
      </c>
    </row>
    <row r="337" spans="2:7" ht="15.75" outlineLevel="1" thickBot="1" x14ac:dyDescent="0.3">
      <c r="B337" s="36" t="s">
        <v>67</v>
      </c>
      <c r="C337" s="30"/>
      <c r="D337" s="30"/>
      <c r="E337" s="31">
        <f>SUBTOTAL(9,E303:E336)</f>
        <v>55005952283.830002</v>
      </c>
      <c r="F337" s="31">
        <f>SUBTOTAL(9,F303:F336)</f>
        <v>82334118072.310013</v>
      </c>
      <c r="G337" s="106">
        <f>SUBTOTAL(9,G303:G336)</f>
        <v>27328165788.480003</v>
      </c>
    </row>
    <row r="338" spans="2:7" ht="15.75" thickBot="1" x14ac:dyDescent="0.3">
      <c r="B338" s="36" t="s">
        <v>75</v>
      </c>
      <c r="C338" s="30"/>
      <c r="D338" s="30"/>
      <c r="E338" s="31">
        <f>SUBTOTAL(9,E6:E336)</f>
        <v>224787781377.00003</v>
      </c>
      <c r="F338" s="31">
        <f>SUBTOTAL(9,F6:F336)</f>
        <v>255136519500.56998</v>
      </c>
      <c r="G338" s="106">
        <f>SUBTOTAL(9,G6:G336)</f>
        <v>30348738123.569965</v>
      </c>
    </row>
    <row r="339" spans="2:7" ht="15.75" thickBot="1" x14ac:dyDescent="0.3">
      <c r="B339" s="95"/>
      <c r="C339" s="96"/>
      <c r="D339" s="95"/>
      <c r="E339" s="97"/>
      <c r="F339" s="97"/>
      <c r="G339" s="97"/>
    </row>
    <row r="340" spans="2:7" ht="15.75" thickBot="1" x14ac:dyDescent="0.3">
      <c r="B340" s="108" t="s">
        <v>94</v>
      </c>
      <c r="C340" s="109"/>
      <c r="D340" s="110"/>
      <c r="E340" s="32">
        <v>6951029805.5</v>
      </c>
      <c r="F340" s="33">
        <v>8622132491.0900002</v>
      </c>
      <c r="G340" s="33">
        <f t="shared" ref="G340" si="5">+F340-E340</f>
        <v>1671102685.5900002</v>
      </c>
    </row>
    <row r="341" spans="2:7" ht="10.5" customHeight="1" thickBot="1" x14ac:dyDescent="0.3">
      <c r="B341" s="4"/>
      <c r="C341" s="5"/>
      <c r="D341" s="4"/>
      <c r="E341" s="6"/>
      <c r="F341" s="33"/>
      <c r="G341" s="33"/>
    </row>
    <row r="342" spans="2:7" ht="15.75" thickBot="1" x14ac:dyDescent="0.3">
      <c r="B342" s="34" t="s">
        <v>91</v>
      </c>
      <c r="C342" s="30"/>
      <c r="D342" s="30"/>
      <c r="E342" s="31">
        <f>+E340+E338</f>
        <v>231738811182.50003</v>
      </c>
      <c r="F342" s="31">
        <f t="shared" ref="F342:G342" si="6">+F340+F338</f>
        <v>263758651991.65997</v>
      </c>
      <c r="G342" s="31">
        <f t="shared" si="6"/>
        <v>32019840809.159966</v>
      </c>
    </row>
    <row r="343" spans="2:7" x14ac:dyDescent="0.25">
      <c r="B343" s="4"/>
      <c r="C343" s="5"/>
      <c r="D343" s="4"/>
      <c r="E343" s="6"/>
      <c r="F343" s="6"/>
      <c r="G343" s="6"/>
    </row>
    <row r="344" spans="2:7" x14ac:dyDescent="0.25">
      <c r="B344" s="111" t="s">
        <v>78</v>
      </c>
      <c r="C344" s="111"/>
    </row>
    <row r="345" spans="2:7" x14ac:dyDescent="0.25">
      <c r="B345" s="27" t="s">
        <v>77</v>
      </c>
      <c r="C345" s="28"/>
    </row>
    <row r="346" spans="2:7" x14ac:dyDescent="0.25">
      <c r="B346" s="27" t="s">
        <v>70</v>
      </c>
      <c r="C346" s="28"/>
    </row>
    <row r="347" spans="2:7" x14ac:dyDescent="0.25">
      <c r="B347" s="27"/>
      <c r="C347" s="28"/>
    </row>
    <row r="348" spans="2:7" x14ac:dyDescent="0.25">
      <c r="B348" s="27"/>
      <c r="C348" s="28"/>
    </row>
    <row r="349" spans="2:7" x14ac:dyDescent="0.25">
      <c r="B349" s="29" t="s">
        <v>71</v>
      </c>
      <c r="C349" s="28"/>
    </row>
    <row r="350" spans="2:7" x14ac:dyDescent="0.25">
      <c r="B350" s="27" t="s">
        <v>76</v>
      </c>
      <c r="C350" s="28"/>
    </row>
    <row r="351" spans="2:7" x14ac:dyDescent="0.25">
      <c r="B351" s="27" t="s">
        <v>70</v>
      </c>
      <c r="C351" s="28"/>
    </row>
    <row r="352" spans="2:7" x14ac:dyDescent="0.25">
      <c r="B352" s="27"/>
      <c r="C352" s="27"/>
    </row>
    <row r="353" spans="2:3" x14ac:dyDescent="0.25">
      <c r="B353" s="27"/>
      <c r="C353" s="27"/>
    </row>
  </sheetData>
  <autoFilter ref="B5:F337" xr:uid="{41E2938D-1015-4201-B5B8-7F415156AA7E}"/>
  <mergeCells count="2">
    <mergeCell ref="B340:D340"/>
    <mergeCell ref="B344:C34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Enero_2025</vt:lpstr>
      <vt:lpstr>2024-2025</vt:lpstr>
      <vt:lpstr>Enero_2025!Títulos_a_imprimir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2025-02-21T04:39:10Z</dcterms:modified>
</cp:coreProperties>
</file>